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a20\OneDrive\바탕 화면\2022 중등 지역별 지원인원\"/>
    </mc:Choice>
  </mc:AlternateContent>
  <xr:revisionPtr revIDLastSave="0" documentId="8_{02CB16A8-C6A2-4E9A-A53A-429D25354A2A}" xr6:coauthVersionLast="47" xr6:coauthVersionMax="47" xr10:uidLastSave="{00000000-0000-0000-0000-000000000000}"/>
  <bookViews>
    <workbookView xWindow="29250" yWindow="315" windowWidth="16260" windowHeight="15075" xr2:uid="{00000000-000D-0000-FFFF-FFFF00000000}"/>
  </bookViews>
  <sheets>
    <sheet name="공립" sheetId="4" r:id="rId1"/>
    <sheet name="사립" sheetId="6" r:id="rId2"/>
  </sheets>
  <definedNames>
    <definedName name="_xlnm._FilterDatabase" localSheetId="1" hidden="1">사립!$A$7:$H$123</definedName>
    <definedName name="_xlnm.Print_Area" localSheetId="0">공립!$A$1:$G$44</definedName>
    <definedName name="_xlnm.Print_Area" localSheetId="1">사립!$A$1:$H$125</definedName>
    <definedName name="_xlnm.Print_Titles" localSheetId="1">사립!$2:$7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6" l="1"/>
  <c r="G122" i="6" l="1"/>
  <c r="G121" i="6"/>
  <c r="G120" i="6"/>
  <c r="G119" i="6"/>
  <c r="G118" i="6"/>
  <c r="G115" i="6"/>
  <c r="G114" i="6"/>
  <c r="G111" i="6"/>
  <c r="G110" i="6"/>
  <c r="G109" i="6"/>
  <c r="G108" i="6"/>
  <c r="G100" i="6"/>
  <c r="G99" i="6"/>
  <c r="G91" i="6"/>
  <c r="G87" i="6"/>
  <c r="G77" i="6"/>
  <c r="G76" i="6"/>
  <c r="G75" i="6"/>
  <c r="G74" i="6"/>
  <c r="G73" i="6"/>
  <c r="G72" i="6"/>
  <c r="G71" i="6"/>
  <c r="G70" i="6"/>
  <c r="G65" i="6"/>
  <c r="G64" i="6"/>
  <c r="G63" i="6"/>
  <c r="G62" i="6"/>
  <c r="G61" i="6"/>
  <c r="G60" i="6"/>
  <c r="G51" i="6"/>
  <c r="G50" i="6"/>
  <c r="G49" i="6"/>
  <c r="G48" i="6"/>
  <c r="G47" i="6"/>
  <c r="G46" i="6"/>
  <c r="G45" i="6"/>
  <c r="G44" i="6"/>
  <c r="G43" i="6"/>
  <c r="G42" i="6"/>
  <c r="G41" i="6"/>
  <c r="G38" i="6"/>
  <c r="G37" i="6"/>
  <c r="G36" i="6"/>
  <c r="G35" i="6"/>
  <c r="G34" i="6"/>
  <c r="G33" i="6"/>
  <c r="G32" i="6"/>
  <c r="G23" i="6"/>
  <c r="G22" i="6"/>
  <c r="G21" i="6"/>
  <c r="G20" i="6"/>
  <c r="G16" i="6"/>
  <c r="G15" i="6"/>
  <c r="G11" i="6"/>
  <c r="G10" i="6"/>
  <c r="G9" i="6"/>
  <c r="H104" i="6" l="1"/>
  <c r="H106" i="6"/>
  <c r="G117" i="6" l="1"/>
  <c r="G116" i="6"/>
  <c r="G113" i="6"/>
  <c r="G112" i="6"/>
  <c r="G107" i="6"/>
  <c r="G106" i="6"/>
  <c r="G105" i="6"/>
  <c r="G104" i="6"/>
  <c r="G103" i="6"/>
  <c r="G102" i="6"/>
  <c r="G101" i="6"/>
  <c r="G98" i="6"/>
  <c r="G97" i="6"/>
  <c r="G96" i="6"/>
  <c r="G95" i="6"/>
  <c r="G94" i="6"/>
  <c r="G93" i="6"/>
  <c r="G92" i="6"/>
  <c r="G90" i="6"/>
  <c r="G89" i="6"/>
  <c r="G88" i="6"/>
  <c r="G86" i="6"/>
  <c r="G85" i="6"/>
  <c r="G84" i="6"/>
  <c r="G83" i="6"/>
  <c r="G82" i="6"/>
  <c r="G81" i="6"/>
  <c r="G80" i="6"/>
  <c r="G79" i="6"/>
  <c r="G78" i="6"/>
  <c r="G69" i="6"/>
  <c r="G68" i="6"/>
  <c r="G67" i="6"/>
  <c r="G66" i="6"/>
  <c r="G59" i="6"/>
  <c r="G58" i="6"/>
  <c r="G57" i="6"/>
  <c r="G56" i="6"/>
  <c r="G55" i="6"/>
  <c r="G54" i="6"/>
  <c r="G53" i="6"/>
  <c r="G52" i="6"/>
  <c r="G40" i="6"/>
  <c r="G39" i="6"/>
  <c r="G31" i="6"/>
  <c r="G29" i="6"/>
  <c r="G28" i="6"/>
  <c r="G27" i="6"/>
  <c r="G26" i="6"/>
  <c r="G25" i="6"/>
  <c r="G24" i="6"/>
  <c r="G19" i="6"/>
  <c r="G18" i="6"/>
  <c r="G17" i="6"/>
  <c r="G14" i="6"/>
  <c r="G13" i="6"/>
  <c r="G12" i="6"/>
  <c r="H11" i="6" l="1"/>
  <c r="H120" i="6"/>
  <c r="H122" i="6"/>
  <c r="H119" i="6"/>
  <c r="H118" i="6"/>
  <c r="H117" i="6"/>
  <c r="H116" i="6"/>
  <c r="H113" i="6"/>
  <c r="H112" i="6"/>
  <c r="H111" i="6"/>
  <c r="H110" i="6"/>
  <c r="H109" i="6"/>
  <c r="H108" i="6"/>
  <c r="H103" i="6"/>
  <c r="H102" i="6"/>
  <c r="H97" i="6"/>
  <c r="H89" i="6"/>
  <c r="H85" i="6"/>
  <c r="H84" i="6"/>
  <c r="H83" i="6"/>
  <c r="H82" i="6"/>
  <c r="H81" i="6"/>
  <c r="H80" i="6"/>
  <c r="H79" i="6"/>
  <c r="H75" i="6"/>
  <c r="H74" i="6"/>
  <c r="H73" i="6"/>
  <c r="H68" i="6"/>
  <c r="H67" i="6"/>
  <c r="H64" i="6"/>
  <c r="H62" i="6"/>
  <c r="H61" i="6"/>
  <c r="H57" i="6"/>
  <c r="H56" i="6"/>
  <c r="H55" i="6"/>
  <c r="H54" i="6"/>
  <c r="H51" i="6"/>
  <c r="H50" i="6"/>
  <c r="H47" i="6"/>
  <c r="H45" i="6"/>
  <c r="H44" i="6"/>
  <c r="H40" i="6"/>
  <c r="H36" i="6"/>
  <c r="H35" i="6"/>
  <c r="H34" i="6"/>
  <c r="H28" i="6"/>
  <c r="H29" i="6"/>
  <c r="H23" i="6"/>
  <c r="H22" i="6"/>
  <c r="F40" i="4"/>
  <c r="F41" i="4"/>
  <c r="G28" i="4"/>
  <c r="G34" i="4"/>
  <c r="G31" i="4"/>
  <c r="G30" i="4"/>
  <c r="F27" i="4"/>
  <c r="F26" i="4"/>
  <c r="F24" i="4"/>
  <c r="F123" i="6" l="1"/>
  <c r="E123" i="6"/>
  <c r="H10" i="6"/>
  <c r="H12" i="6"/>
  <c r="H13" i="6"/>
  <c r="H14" i="6"/>
  <c r="H15" i="6"/>
  <c r="H16" i="6"/>
  <c r="H17" i="6"/>
  <c r="H18" i="6"/>
  <c r="H19" i="6"/>
  <c r="H20" i="6"/>
  <c r="H21" i="6"/>
  <c r="H24" i="6"/>
  <c r="H25" i="6"/>
  <c r="H26" i="6"/>
  <c r="H27" i="6"/>
  <c r="H30" i="6"/>
  <c r="H31" i="6"/>
  <c r="H32" i="6"/>
  <c r="H33" i="6"/>
  <c r="H37" i="6"/>
  <c r="H38" i="6"/>
  <c r="H39" i="6"/>
  <c r="H41" i="6"/>
  <c r="H42" i="6"/>
  <c r="H43" i="6"/>
  <c r="H46" i="6"/>
  <c r="H48" i="6"/>
  <c r="H49" i="6"/>
  <c r="H52" i="6"/>
  <c r="H53" i="6"/>
  <c r="H58" i="6"/>
  <c r="H59" i="6"/>
  <c r="H60" i="6"/>
  <c r="H63" i="6"/>
  <c r="H65" i="6"/>
  <c r="H66" i="6"/>
  <c r="H69" i="6"/>
  <c r="H70" i="6"/>
  <c r="H71" i="6"/>
  <c r="H72" i="6"/>
  <c r="H76" i="6"/>
  <c r="H77" i="6"/>
  <c r="H78" i="6"/>
  <c r="H86" i="6"/>
  <c r="H87" i="6"/>
  <c r="H88" i="6"/>
  <c r="H90" i="6"/>
  <c r="H91" i="6"/>
  <c r="H92" i="6"/>
  <c r="H93" i="6"/>
  <c r="H94" i="6"/>
  <c r="H95" i="6"/>
  <c r="H96" i="6"/>
  <c r="H98" i="6"/>
  <c r="H99" i="6"/>
  <c r="H100" i="6"/>
  <c r="H101" i="6"/>
  <c r="H114" i="6"/>
  <c r="H115" i="6"/>
  <c r="H121" i="6"/>
  <c r="H9" i="6"/>
  <c r="H8" i="6"/>
  <c r="G10" i="4" l="1"/>
  <c r="D43" i="4"/>
  <c r="B43" i="4"/>
  <c r="F42" i="4"/>
  <c r="F39" i="4"/>
  <c r="F43" i="4" l="1"/>
  <c r="G8" i="6" l="1"/>
  <c r="G123" i="6" l="1"/>
  <c r="G25" i="4"/>
  <c r="B35" i="4"/>
  <c r="F29" i="4"/>
  <c r="G22" i="4" l="1"/>
  <c r="G23" i="4"/>
  <c r="D123" i="6"/>
  <c r="H123" i="6" s="1"/>
  <c r="F25" i="4" l="1"/>
  <c r="G11" i="4"/>
  <c r="G12" i="4"/>
  <c r="G13" i="4"/>
  <c r="G14" i="4"/>
  <c r="G15" i="4"/>
  <c r="G16" i="4"/>
  <c r="G17" i="4"/>
  <c r="G18" i="4"/>
  <c r="G19" i="4"/>
  <c r="G20" i="4"/>
  <c r="G21" i="4"/>
  <c r="G9" i="4" l="1"/>
  <c r="G32" i="4"/>
  <c r="G33" i="4"/>
  <c r="G8" i="4"/>
  <c r="F28" i="4"/>
  <c r="F32" i="4" l="1"/>
  <c r="F33" i="4"/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30" i="4"/>
  <c r="F31" i="4"/>
  <c r="F34" i="4"/>
  <c r="F8" i="4"/>
  <c r="D35" i="4" l="1"/>
  <c r="E35" i="4"/>
  <c r="C35" i="4" l="1"/>
  <c r="G35" i="4" l="1"/>
  <c r="F35" i="4"/>
</calcChain>
</file>

<file path=xl/sharedStrings.xml><?xml version="1.0" encoding="utf-8"?>
<sst xmlns="http://schemas.openxmlformats.org/spreadsheetml/2006/main" count="360" uniqueCount="176">
  <si>
    <t>일반</t>
  </si>
  <si>
    <t>선발과목</t>
    <phoneticPr fontId="2" type="noConversion"/>
  </si>
  <si>
    <t>일반</t>
    <phoneticPr fontId="2" type="noConversion"/>
  </si>
  <si>
    <t>국어</t>
    <phoneticPr fontId="1" type="noConversion"/>
  </si>
  <si>
    <t>수학</t>
    <phoneticPr fontId="1" type="noConversion"/>
  </si>
  <si>
    <t>합 계</t>
    <phoneticPr fontId="1" type="noConversion"/>
  </si>
  <si>
    <t>물리</t>
    <phoneticPr fontId="1" type="noConversion"/>
  </si>
  <si>
    <t>화학</t>
    <phoneticPr fontId="1" type="noConversion"/>
  </si>
  <si>
    <t>생물</t>
    <phoneticPr fontId="1" type="noConversion"/>
  </si>
  <si>
    <t>지구과학</t>
    <phoneticPr fontId="1" type="noConversion"/>
  </si>
  <si>
    <t>일반사회</t>
    <phoneticPr fontId="1" type="noConversion"/>
  </si>
  <si>
    <t>역사</t>
    <phoneticPr fontId="1" type="noConversion"/>
  </si>
  <si>
    <t>체육</t>
    <phoneticPr fontId="1" type="noConversion"/>
  </si>
  <si>
    <t>음악</t>
    <phoneticPr fontId="1" type="noConversion"/>
  </si>
  <si>
    <t>1. 공립 중등학교 교사</t>
    <phoneticPr fontId="1" type="noConversion"/>
  </si>
  <si>
    <t>미술</t>
    <phoneticPr fontId="1" type="noConversion"/>
  </si>
  <si>
    <t>영어</t>
    <phoneticPr fontId="1" type="noConversion"/>
  </si>
  <si>
    <t xml:space="preserve">
2. 공립 중등특수학교 교사</t>
    <phoneticPr fontId="1" type="noConversion"/>
  </si>
  <si>
    <t>보건(초등)</t>
    <phoneticPr fontId="1" type="noConversion"/>
  </si>
  <si>
    <t>보건(중등)</t>
    <phoneticPr fontId="1" type="noConversion"/>
  </si>
  <si>
    <t>사서</t>
    <phoneticPr fontId="1" type="noConversion"/>
  </si>
  <si>
    <t>전문상담</t>
    <phoneticPr fontId="1" type="noConversion"/>
  </si>
  <si>
    <t>영양</t>
    <phoneticPr fontId="1" type="noConversion"/>
  </si>
  <si>
    <t>지리</t>
    <phoneticPr fontId="1" type="noConversion"/>
  </si>
  <si>
    <t>기술</t>
    <phoneticPr fontId="1" type="noConversion"/>
  </si>
  <si>
    <t>가정</t>
    <phoneticPr fontId="1" type="noConversion"/>
  </si>
  <si>
    <t>정보·컴퓨터</t>
    <phoneticPr fontId="1" type="noConversion"/>
  </si>
  <si>
    <t>특수직업교육</t>
    <phoneticPr fontId="1" type="noConversion"/>
  </si>
  <si>
    <t>법인명</t>
    <phoneticPr fontId="2" type="noConversion"/>
  </si>
  <si>
    <t>도덕·윤리</t>
    <phoneticPr fontId="1" type="noConversion"/>
  </si>
  <si>
    <t>동성학원</t>
    <phoneticPr fontId="1" type="noConversion"/>
  </si>
  <si>
    <t>합    계</t>
    <phoneticPr fontId="1" type="noConversion"/>
  </si>
  <si>
    <t>전기</t>
    <phoneticPr fontId="1" type="noConversion"/>
  </si>
  <si>
    <t>기계</t>
    <phoneticPr fontId="1" type="noConversion"/>
  </si>
  <si>
    <t>합계</t>
    <phoneticPr fontId="1" type="noConversion"/>
  </si>
  <si>
    <t>강제학원</t>
    <phoneticPr fontId="1" type="noConversion"/>
  </si>
  <si>
    <t>대신여자중학교</t>
    <phoneticPr fontId="1" type="noConversion"/>
  </si>
  <si>
    <t>관음학사</t>
    <phoneticPr fontId="1" type="noConversion"/>
  </si>
  <si>
    <t>동해중학교</t>
    <phoneticPr fontId="1" type="noConversion"/>
  </si>
  <si>
    <t>구암학원</t>
    <phoneticPr fontId="1" type="noConversion"/>
  </si>
  <si>
    <t>부산동고등학교</t>
    <phoneticPr fontId="1" type="noConversion"/>
  </si>
  <si>
    <t>대저학원</t>
    <phoneticPr fontId="1" type="noConversion"/>
  </si>
  <si>
    <t>대저중학교</t>
    <phoneticPr fontId="1" type="noConversion"/>
  </si>
  <si>
    <t>부산대저고등학교</t>
    <phoneticPr fontId="1" type="noConversion"/>
  </si>
  <si>
    <t>덕원학회</t>
    <phoneticPr fontId="1" type="noConversion"/>
  </si>
  <si>
    <t>동래학원</t>
    <phoneticPr fontId="1" type="noConversion"/>
  </si>
  <si>
    <t>동래여자중학교</t>
    <phoneticPr fontId="1" type="noConversion"/>
  </si>
  <si>
    <t>동룡학원</t>
    <phoneticPr fontId="1" type="noConversion"/>
  </si>
  <si>
    <t>해운대관광고등학교</t>
    <phoneticPr fontId="1" type="noConversion"/>
  </si>
  <si>
    <t>부산마케팅고등학교</t>
    <phoneticPr fontId="1" type="noConversion"/>
  </si>
  <si>
    <t>동의학원</t>
    <phoneticPr fontId="1" type="noConversion"/>
  </si>
  <si>
    <t>부일학원</t>
    <phoneticPr fontId="1" type="noConversion"/>
  </si>
  <si>
    <t>부일전자디자인고등학교</t>
    <phoneticPr fontId="1" type="noConversion"/>
  </si>
  <si>
    <t>삼정학원</t>
    <phoneticPr fontId="1" type="noConversion"/>
  </si>
  <si>
    <t>삼정고등학교</t>
    <phoneticPr fontId="1" type="noConversion"/>
  </si>
  <si>
    <t>성도학원</t>
    <phoneticPr fontId="1" type="noConversion"/>
  </si>
  <si>
    <t>성도고등학교</t>
    <phoneticPr fontId="1" type="noConversion"/>
  </si>
  <si>
    <t>육영학원</t>
    <phoneticPr fontId="1" type="noConversion"/>
  </si>
  <si>
    <t>남도여자중학교</t>
    <phoneticPr fontId="1" type="noConversion"/>
  </si>
  <si>
    <t>정선학원</t>
    <phoneticPr fontId="1" type="noConversion"/>
  </si>
  <si>
    <t>브니엘고등학교</t>
    <phoneticPr fontId="1" type="noConversion"/>
  </si>
  <si>
    <t>학산여자고등학교</t>
    <phoneticPr fontId="1" type="noConversion"/>
  </si>
  <si>
    <t>특수정보·컴퓨터</t>
    <phoneticPr fontId="1" type="noConversion"/>
  </si>
  <si>
    <t>동광학원</t>
    <phoneticPr fontId="1" type="noConversion"/>
  </si>
  <si>
    <t>동수영중학교</t>
    <phoneticPr fontId="1" type="noConversion"/>
  </si>
  <si>
    <t>덕원중학교</t>
    <phoneticPr fontId="1" type="noConversion"/>
  </si>
  <si>
    <t>덕명여자중학교</t>
    <phoneticPr fontId="1" type="noConversion"/>
  </si>
  <si>
    <t>배정학원</t>
    <phoneticPr fontId="1" type="noConversion"/>
  </si>
  <si>
    <t>배정미래고등학교</t>
    <phoneticPr fontId="1" type="noConversion"/>
  </si>
  <si>
    <t>백문학원</t>
    <phoneticPr fontId="1" type="noConversion"/>
  </si>
  <si>
    <t>용인고등학교</t>
    <phoneticPr fontId="1" type="noConversion"/>
  </si>
  <si>
    <t>상록학원</t>
    <phoneticPr fontId="1" type="noConversion"/>
  </si>
  <si>
    <t>대광고등학교</t>
    <phoneticPr fontId="1" type="noConversion"/>
  </si>
  <si>
    <t>선화학원</t>
    <phoneticPr fontId="1" type="noConversion"/>
  </si>
  <si>
    <t>성모학원</t>
    <phoneticPr fontId="1" type="noConversion"/>
  </si>
  <si>
    <t>성심장학원</t>
    <phoneticPr fontId="1" type="noConversion"/>
  </si>
  <si>
    <t>영산고등학교</t>
    <phoneticPr fontId="1" type="noConversion"/>
  </si>
  <si>
    <t>승웅학원</t>
    <phoneticPr fontId="1" type="noConversion"/>
  </si>
  <si>
    <t>대연고등학교</t>
    <phoneticPr fontId="1" type="noConversion"/>
  </si>
  <si>
    <t>영축학원</t>
    <phoneticPr fontId="1" type="noConversion"/>
  </si>
  <si>
    <t>해동고등학교</t>
    <phoneticPr fontId="1" type="noConversion"/>
  </si>
  <si>
    <t>원효학원</t>
    <phoneticPr fontId="1" type="noConversion"/>
  </si>
  <si>
    <t>해동중학교</t>
    <phoneticPr fontId="1" type="noConversion"/>
  </si>
  <si>
    <t>경혜여자고등학교</t>
    <phoneticPr fontId="1" type="noConversion"/>
  </si>
  <si>
    <t>선발 예정 인원</t>
    <phoneticPr fontId="2" type="noConversion"/>
  </si>
  <si>
    <t>장애</t>
    <phoneticPr fontId="1" type="noConversion"/>
  </si>
  <si>
    <t>장애</t>
    <phoneticPr fontId="2" type="noConversion"/>
  </si>
  <si>
    <t>학교명</t>
    <phoneticPr fontId="2" type="noConversion"/>
  </si>
  <si>
    <t>디자인</t>
    <phoneticPr fontId="1" type="noConversion"/>
  </si>
  <si>
    <t>전기</t>
    <phoneticPr fontId="1" type="noConversion"/>
  </si>
  <si>
    <t>전자</t>
    <phoneticPr fontId="1" type="noConversion"/>
  </si>
  <si>
    <t>건설</t>
    <phoneticPr fontId="1" type="noConversion"/>
  </si>
  <si>
    <t>특수미술</t>
    <phoneticPr fontId="1" type="noConversion"/>
  </si>
  <si>
    <t>특수체육</t>
    <phoneticPr fontId="1" type="noConversion"/>
  </si>
  <si>
    <t>경원학원</t>
    <phoneticPr fontId="1" type="noConversion"/>
  </si>
  <si>
    <t>경원고등학교</t>
    <phoneticPr fontId="1" type="noConversion"/>
  </si>
  <si>
    <t>체육</t>
    <phoneticPr fontId="1" type="noConversion"/>
  </si>
  <si>
    <t>대덕학원</t>
    <phoneticPr fontId="1" type="noConversion"/>
  </si>
  <si>
    <t>대덕여자고등학교</t>
    <phoneticPr fontId="1" type="noConversion"/>
  </si>
  <si>
    <t>대성학원</t>
    <phoneticPr fontId="1" type="noConversion"/>
  </si>
  <si>
    <t>동인고등학교</t>
    <phoneticPr fontId="1" type="noConversion"/>
  </si>
  <si>
    <t>대신학원</t>
    <phoneticPr fontId="1" type="noConversion"/>
  </si>
  <si>
    <t>부산보건고등학교</t>
    <phoneticPr fontId="1" type="noConversion"/>
  </si>
  <si>
    <t>생물</t>
    <phoneticPr fontId="1" type="noConversion"/>
  </si>
  <si>
    <t>부산디지털고등학교</t>
    <phoneticPr fontId="1" type="noConversion"/>
  </si>
  <si>
    <t>동래여자고등학교</t>
    <phoneticPr fontId="1" type="noConversion"/>
  </si>
  <si>
    <t>부산예술중학교</t>
    <phoneticPr fontId="1" type="noConversion"/>
  </si>
  <si>
    <t>부산예술고등학교</t>
    <phoneticPr fontId="1" type="noConversion"/>
  </si>
  <si>
    <t>역사</t>
    <phoneticPr fontId="1" type="noConversion"/>
  </si>
  <si>
    <t>음악</t>
    <phoneticPr fontId="1" type="noConversion"/>
  </si>
  <si>
    <t>디자인</t>
    <phoneticPr fontId="1" type="noConversion"/>
  </si>
  <si>
    <t>부산동성고등학교</t>
    <phoneticPr fontId="1" type="noConversion"/>
  </si>
  <si>
    <t>일반사회</t>
    <phoneticPr fontId="1" type="noConversion"/>
  </si>
  <si>
    <t>기술</t>
    <phoneticPr fontId="1" type="noConversion"/>
  </si>
  <si>
    <t>동암학원</t>
    <phoneticPr fontId="1" type="noConversion"/>
  </si>
  <si>
    <t>부산동암학원</t>
    <phoneticPr fontId="1" type="noConversion"/>
  </si>
  <si>
    <t>특수국어</t>
    <phoneticPr fontId="1" type="noConversion"/>
  </si>
  <si>
    <t>특수음악</t>
    <phoneticPr fontId="1" type="noConversion"/>
  </si>
  <si>
    <t>특수미술</t>
    <phoneticPr fontId="1" type="noConversion"/>
  </si>
  <si>
    <t>동의중학교</t>
    <phoneticPr fontId="1" type="noConversion"/>
  </si>
  <si>
    <t>동의공업고등학교</t>
    <phoneticPr fontId="1" type="noConversion"/>
  </si>
  <si>
    <t>영어</t>
    <phoneticPr fontId="1" type="noConversion"/>
  </si>
  <si>
    <t>기계</t>
    <phoneticPr fontId="1" type="noConversion"/>
  </si>
  <si>
    <t>건설</t>
    <phoneticPr fontId="1" type="noConversion"/>
  </si>
  <si>
    <t>명지학원</t>
    <phoneticPr fontId="1" type="noConversion"/>
  </si>
  <si>
    <t>경일고등학교</t>
    <phoneticPr fontId="1" type="noConversion"/>
  </si>
  <si>
    <t>사직학원</t>
    <phoneticPr fontId="1" type="noConversion"/>
  </si>
  <si>
    <t>수학</t>
    <phoneticPr fontId="1" type="noConversion"/>
  </si>
  <si>
    <t>선화여자중학교</t>
    <phoneticPr fontId="1" type="noConversion"/>
  </si>
  <si>
    <t>부산컴퓨터과학고등학교</t>
    <phoneticPr fontId="1" type="noConversion"/>
  </si>
  <si>
    <t>대양고등학교</t>
    <phoneticPr fontId="1" type="noConversion"/>
  </si>
  <si>
    <t>데레사여자고등학교</t>
    <phoneticPr fontId="1" type="noConversion"/>
  </si>
  <si>
    <t>성모여자고등학교</t>
    <phoneticPr fontId="1" type="noConversion"/>
  </si>
  <si>
    <t>지리</t>
    <phoneticPr fontId="1" type="noConversion"/>
  </si>
  <si>
    <t>미술</t>
    <phoneticPr fontId="1" type="noConversion"/>
  </si>
  <si>
    <t>성지학원</t>
    <phoneticPr fontId="1" type="noConversion"/>
  </si>
  <si>
    <t>성지고등학교</t>
    <phoneticPr fontId="1" type="noConversion"/>
  </si>
  <si>
    <t>소정학원</t>
    <phoneticPr fontId="1" type="noConversion"/>
  </si>
  <si>
    <t>성일여자고등학교</t>
    <phoneticPr fontId="1" type="noConversion"/>
  </si>
  <si>
    <t>송천학원</t>
    <phoneticPr fontId="1" type="noConversion"/>
  </si>
  <si>
    <t>해운대여자중학교</t>
    <phoneticPr fontId="1" type="noConversion"/>
  </si>
  <si>
    <t>안당학원</t>
    <phoneticPr fontId="1" type="noConversion"/>
  </si>
  <si>
    <t>부산센텀여자고등학교</t>
    <phoneticPr fontId="1" type="noConversion"/>
  </si>
  <si>
    <t>브니엘여자고등학교</t>
    <phoneticPr fontId="1" type="noConversion"/>
  </si>
  <si>
    <t>브니엘예술중학교</t>
    <phoneticPr fontId="1" type="noConversion"/>
  </si>
  <si>
    <t>브니엘예술고등학교</t>
    <phoneticPr fontId="1" type="noConversion"/>
  </si>
  <si>
    <t>천호학원</t>
    <phoneticPr fontId="1" type="noConversion"/>
  </si>
  <si>
    <t>세정고등학교</t>
    <phoneticPr fontId="1" type="noConversion"/>
  </si>
  <si>
    <t>국어</t>
    <phoneticPr fontId="1" type="noConversion"/>
  </si>
  <si>
    <t>상업</t>
    <phoneticPr fontId="1" type="noConversion"/>
  </si>
  <si>
    <t>보건(중등)</t>
    <phoneticPr fontId="1" type="noConversion"/>
  </si>
  <si>
    <t>태양학원</t>
    <phoneticPr fontId="1" type="noConversion"/>
  </si>
  <si>
    <t>학산학원</t>
    <phoneticPr fontId="1" type="noConversion"/>
  </si>
  <si>
    <t>항도학원</t>
    <phoneticPr fontId="1" type="noConversion"/>
  </si>
  <si>
    <t>항도중학교</t>
    <phoneticPr fontId="1" type="noConversion"/>
  </si>
  <si>
    <t>혜화학원</t>
    <phoneticPr fontId="1" type="noConversion"/>
  </si>
  <si>
    <t>혜화여자고등학교</t>
    <phoneticPr fontId="1" type="noConversion"/>
  </si>
  <si>
    <t>화신학원</t>
  </si>
  <si>
    <t>부산외국어고등학교</t>
  </si>
  <si>
    <t>흥진학숙</t>
    <phoneticPr fontId="1" type="noConversion"/>
  </si>
  <si>
    <t>장안제일고등학교</t>
    <phoneticPr fontId="1" type="noConversion"/>
  </si>
  <si>
    <t>사직여자고등학교</t>
    <phoneticPr fontId="1" type="noConversion"/>
  </si>
  <si>
    <t>선발 예정 인원(명)</t>
    <phoneticPr fontId="2" type="noConversion"/>
  </si>
  <si>
    <t>지원자 누계(명)</t>
    <phoneticPr fontId="2" type="noConversion"/>
  </si>
  <si>
    <r>
      <t xml:space="preserve">1지망 지원
</t>
    </r>
    <r>
      <rPr>
        <b/>
        <sz val="10"/>
        <color rgb="FFFF0000"/>
        <rFont val="맑은 고딕"/>
        <family val="3"/>
        <charset val="129"/>
        <scheme val="minor"/>
      </rPr>
      <t>(사립만지원자)</t>
    </r>
    <phoneticPr fontId="1" type="noConversion"/>
  </si>
  <si>
    <r>
      <t xml:space="preserve">2지망 지원
</t>
    </r>
    <r>
      <rPr>
        <b/>
        <sz val="8"/>
        <color rgb="FFFFFF00"/>
        <rFont val="맑은 고딕"/>
        <family val="3"/>
        <charset val="129"/>
        <scheme val="minor"/>
      </rPr>
      <t>(공사립동시지원자</t>
    </r>
    <r>
      <rPr>
        <b/>
        <sz val="8"/>
        <color rgb="FFFF0000"/>
        <rFont val="맑은 고딕"/>
        <family val="3"/>
        <charset val="129"/>
        <scheme val="minor"/>
      </rPr>
      <t>)</t>
    </r>
    <phoneticPr fontId="1" type="noConversion"/>
  </si>
  <si>
    <t>-</t>
    <phoneticPr fontId="1" type="noConversion"/>
  </si>
  <si>
    <t xml:space="preserve"> : 공사립동시지원법인</t>
    <phoneticPr fontId="1" type="noConversion"/>
  </si>
  <si>
    <t>-</t>
  </si>
  <si>
    <t>-</t>
    <phoneticPr fontId="1" type="noConversion"/>
  </si>
  <si>
    <t>-</t>
    <phoneticPr fontId="1" type="noConversion"/>
  </si>
  <si>
    <t>2022학년도 부산광역시 공립 중등학교교사 
임용후보자 선정경쟁시험 접수현황【최종】</t>
    <phoneticPr fontId="1" type="noConversion"/>
  </si>
  <si>
    <t>2022학년도 부산광역시 사립 중등학교교사 
임용후보자 선정경쟁시험 접수현황【최종】</t>
    <phoneticPr fontId="1" type="noConversion"/>
  </si>
  <si>
    <r>
      <t xml:space="preserve">※ 자료기준일 : </t>
    </r>
    <r>
      <rPr>
        <b/>
        <u/>
        <sz val="14"/>
        <color rgb="FF0000FF"/>
        <rFont val="맑은 고딕"/>
        <family val="3"/>
        <charset val="129"/>
        <scheme val="minor"/>
      </rPr>
      <t xml:space="preserve">2021. 11. 1.(월) 18:00(최종)  </t>
    </r>
    <phoneticPr fontId="1" type="noConversion"/>
  </si>
  <si>
    <t>경쟁률</t>
    <phoneticPr fontId="2" type="noConversion"/>
  </si>
  <si>
    <r>
      <t xml:space="preserve">경쟁률
</t>
    </r>
    <r>
      <rPr>
        <b/>
        <sz val="9"/>
        <color rgb="FFFF0000"/>
        <rFont val="맑은 고딕"/>
        <family val="3"/>
        <charset val="129"/>
        <scheme val="minor"/>
      </rPr>
      <t>(1지망 인원에 
대한 경쟁률)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</si>
</sst>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&quot; : 1&quot;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8"/>
      <color rgb="FFFFFF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medium">
        <color indexed="64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14996795556505021"/>
      </left>
      <right style="thin">
        <color theme="0" tint="-0.34998626667073579"/>
      </right>
      <top style="medium">
        <color theme="1" tint="0.1499679555650502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 tint="0.14996795556505021"/>
      </top>
      <bottom/>
      <diagonal/>
    </border>
    <border>
      <left style="thin">
        <color theme="0" tint="-0.34998626667073579"/>
      </left>
      <right/>
      <top style="medium">
        <color theme="1" tint="0.14996795556505021"/>
      </top>
      <bottom style="thin">
        <color theme="0" tint="-0.34998626667073579"/>
      </bottom>
      <diagonal/>
    </border>
    <border>
      <left/>
      <right/>
      <top style="medium">
        <color theme="1" tint="0.1499679555650502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1" tint="0.1499679555650502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 tint="0.14996795556505021"/>
      </right>
      <top style="medium">
        <color theme="1" tint="0.14996795556505021"/>
      </top>
      <bottom/>
      <diagonal/>
    </border>
    <border>
      <left style="medium">
        <color theme="1" tint="0.1499679555650502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 tint="0.14996795556505021"/>
      </right>
      <top/>
      <bottom style="thin">
        <color theme="0" tint="-0.34998626667073579"/>
      </bottom>
      <diagonal/>
    </border>
    <border>
      <left style="medium">
        <color theme="1" tint="0.1499679555650502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1" tint="0.14996795556505021"/>
      </right>
      <top style="medium">
        <color indexed="64"/>
      </top>
      <bottom style="medium">
        <color indexed="64"/>
      </bottom>
      <diagonal/>
    </border>
    <border>
      <left style="medium">
        <color theme="1" tint="0.1499679555650502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1" tint="0.14996795556505021"/>
      </right>
      <top style="medium">
        <color indexed="64"/>
      </top>
      <bottom style="thin">
        <color indexed="64"/>
      </bottom>
      <diagonal/>
    </border>
    <border>
      <left style="medium">
        <color theme="1" tint="0.14996795556505021"/>
      </left>
      <right style="thin">
        <color indexed="64"/>
      </right>
      <top/>
      <bottom/>
      <diagonal/>
    </border>
    <border>
      <left/>
      <right style="medium">
        <color theme="1" tint="0.14996795556505021"/>
      </right>
      <top/>
      <bottom style="thin">
        <color indexed="64"/>
      </bottom>
      <diagonal/>
    </border>
    <border>
      <left style="medium">
        <color theme="1" tint="0.14996795556505021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theme="1" tint="0.14996795556505021"/>
      </right>
      <top style="thin">
        <color indexed="64"/>
      </top>
      <bottom style="thin">
        <color indexed="64"/>
      </bottom>
      <diagonal/>
    </border>
    <border>
      <left style="medium">
        <color theme="1" tint="0.149967955565050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1" tint="0.14996795556505021"/>
      </right>
      <top style="medium">
        <color indexed="64"/>
      </top>
      <bottom style="thin">
        <color indexed="64"/>
      </bottom>
      <diagonal/>
    </border>
    <border>
      <left/>
      <right style="medium">
        <color theme="1" tint="0.1499679555650502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 tint="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14996795556505021"/>
      </right>
      <top/>
      <bottom style="medium">
        <color indexed="64"/>
      </bottom>
      <diagonal/>
    </border>
    <border>
      <left style="medium">
        <color theme="1" tint="0.14996795556505021"/>
      </left>
      <right/>
      <top style="medium">
        <color indexed="64"/>
      </top>
      <bottom/>
      <diagonal/>
    </border>
    <border>
      <left style="medium">
        <color theme="1" tint="0.14996795556505021"/>
      </left>
      <right/>
      <top/>
      <bottom/>
      <diagonal/>
    </border>
    <border>
      <left style="thin">
        <color indexed="64"/>
      </left>
      <right style="medium">
        <color theme="1" tint="0.14996795556505021"/>
      </right>
      <top style="thin">
        <color indexed="64"/>
      </top>
      <bottom style="medium">
        <color indexed="64"/>
      </bottom>
      <diagonal/>
    </border>
    <border>
      <left style="medium">
        <color theme="1" tint="0.14996795556505021"/>
      </left>
      <right/>
      <top/>
      <bottom style="medium">
        <color indexed="64"/>
      </bottom>
      <diagonal/>
    </border>
    <border>
      <left/>
      <right style="medium">
        <color theme="1" tint="0.14996795556505021"/>
      </right>
      <top/>
      <bottom/>
      <diagonal/>
    </border>
    <border>
      <left/>
      <right style="medium">
        <color theme="1" tint="0.14996795556505021"/>
      </right>
      <top/>
      <bottom style="medium">
        <color indexed="64"/>
      </bottom>
      <diagonal/>
    </border>
    <border>
      <left style="thin">
        <color indexed="64"/>
      </left>
      <right style="medium">
        <color theme="1" tint="0.14996795556505021"/>
      </right>
      <top style="medium">
        <color indexed="64"/>
      </top>
      <bottom/>
      <diagonal/>
    </border>
    <border>
      <left style="thin">
        <color indexed="64"/>
      </left>
      <right style="medium">
        <color theme="1" tint="0.14996795556505021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0.14996795556505021"/>
      </right>
      <top style="thin">
        <color indexed="64"/>
      </top>
      <bottom/>
      <diagonal/>
    </border>
    <border>
      <left style="medium">
        <color theme="1" tint="0.14996795556505021"/>
      </left>
      <right style="thin">
        <color indexed="64"/>
      </right>
      <top style="medium">
        <color theme="1" tint="0.14993743705557422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theme="1" tint="0.14993743705557422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14993743705557422"/>
      </top>
      <bottom style="thin">
        <color indexed="64"/>
      </bottom>
      <diagonal/>
    </border>
    <border>
      <left/>
      <right style="medium">
        <color theme="1" tint="0.14996795556505021"/>
      </right>
      <top style="medium">
        <color theme="1" tint="0.14993743705557422"/>
      </top>
      <bottom style="thin">
        <color indexed="64"/>
      </bottom>
      <diagonal/>
    </border>
    <border>
      <left style="medium">
        <color theme="1" tint="0.14996795556505021"/>
      </left>
      <right style="thin">
        <color indexed="64"/>
      </right>
      <top/>
      <bottom style="medium">
        <color theme="1" tint="0.14993743705557422"/>
      </bottom>
      <diagonal/>
    </border>
    <border>
      <left style="thin">
        <color indexed="64"/>
      </left>
      <right style="thin">
        <color indexed="64"/>
      </right>
      <top/>
      <bottom style="medium">
        <color theme="1" tint="0.14993743705557422"/>
      </bottom>
      <diagonal/>
    </border>
    <border>
      <left style="thin">
        <color indexed="64"/>
      </left>
      <right style="medium">
        <color theme="1" tint="0.14996795556505021"/>
      </right>
      <top/>
      <bottom style="medium">
        <color theme="1" tint="0.14993743705557422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213">
    <xf numFmtId="0" fontId="0" fillId="0" borderId="0" xfId="0">
      <alignment vertical="center"/>
    </xf>
    <xf numFmtId="0" fontId="8" fillId="0" borderId="10" xfId="0" applyFont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176" fontId="5" fillId="4" borderId="11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shrinkToFit="1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176" fontId="8" fillId="3" borderId="13" xfId="0" applyNumberFormat="1" applyFont="1" applyFill="1" applyBorder="1" applyAlignment="1">
      <alignment horizontal="center" vertical="center"/>
    </xf>
    <xf numFmtId="176" fontId="8" fillId="3" borderId="14" xfId="0" applyNumberFormat="1" applyFont="1" applyFill="1" applyBorder="1" applyAlignment="1">
      <alignment horizontal="center" vertical="center"/>
    </xf>
    <xf numFmtId="177" fontId="9" fillId="3" borderId="13" xfId="0" applyNumberFormat="1" applyFont="1" applyFill="1" applyBorder="1" applyAlignment="1">
      <alignment horizontal="center" vertical="center" shrinkToFit="1"/>
    </xf>
    <xf numFmtId="177" fontId="9" fillId="3" borderId="15" xfId="0" applyNumberFormat="1" applyFont="1" applyFill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 shrinkToFit="1"/>
    </xf>
    <xf numFmtId="176" fontId="9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>
      <alignment horizontal="center" vertical="center" shrinkToFit="1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77" fontId="9" fillId="2" borderId="19" xfId="0" applyNumberFormat="1" applyFont="1" applyFill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177" fontId="9" fillId="2" borderId="23" xfId="0" applyNumberFormat="1" applyFont="1" applyFill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177" fontId="9" fillId="2" borderId="28" xfId="0" applyNumberFormat="1" applyFont="1" applyFill="1" applyBorder="1" applyAlignment="1">
      <alignment horizontal="center" vertical="center" shrinkToFit="1"/>
    </xf>
    <xf numFmtId="177" fontId="9" fillId="2" borderId="21" xfId="0" applyNumberFormat="1" applyFont="1" applyFill="1" applyBorder="1" applyAlignment="1">
      <alignment horizontal="center" vertical="center" shrinkToFit="1"/>
    </xf>
    <xf numFmtId="177" fontId="9" fillId="2" borderId="26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8" fillId="0" borderId="9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wrapText="1" shrinkToFit="1"/>
    </xf>
    <xf numFmtId="0" fontId="8" fillId="0" borderId="9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4" borderId="8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 applyProtection="1">
      <alignment horizontal="center" vertical="center" wrapText="1"/>
      <protection locked="0"/>
    </xf>
    <xf numFmtId="176" fontId="9" fillId="0" borderId="3" xfId="0" applyNumberFormat="1" applyFont="1" applyBorder="1" applyAlignment="1" applyProtection="1">
      <alignment horizontal="center" vertical="center" wrapText="1"/>
      <protection locked="0"/>
    </xf>
    <xf numFmtId="176" fontId="9" fillId="0" borderId="5" xfId="0" applyNumberFormat="1" applyFont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>
      <alignment horizontal="center" vertical="center" wrapText="1" shrinkToFit="1"/>
    </xf>
    <xf numFmtId="0" fontId="8" fillId="0" borderId="8" xfId="0" applyFont="1" applyBorder="1" applyAlignment="1">
      <alignment horizontal="center" vertical="center" wrapText="1" shrinkToFit="1"/>
    </xf>
    <xf numFmtId="0" fontId="14" fillId="5" borderId="33" xfId="1" applyFont="1" applyFill="1" applyBorder="1" applyAlignment="1">
      <alignment horizontal="center" vertical="center" shrinkToFit="1"/>
    </xf>
    <xf numFmtId="0" fontId="14" fillId="5" borderId="33" xfId="1" applyNumberFormat="1" applyFont="1" applyFill="1" applyBorder="1" applyAlignment="1">
      <alignment horizontal="center" vertical="center" wrapText="1" shrinkToFit="1"/>
    </xf>
    <xf numFmtId="0" fontId="14" fillId="5" borderId="36" xfId="1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shrinkToFit="1"/>
    </xf>
    <xf numFmtId="0" fontId="8" fillId="0" borderId="3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76" fontId="9" fillId="0" borderId="11" xfId="0" applyNumberFormat="1" applyFont="1" applyBorder="1" applyAlignment="1" applyProtection="1">
      <alignment horizontal="center" vertical="center" wrapText="1"/>
      <protection locked="0"/>
    </xf>
    <xf numFmtId="0" fontId="14" fillId="5" borderId="36" xfId="1" applyFont="1" applyFill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176" fontId="9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 vertical="center" shrinkToFit="1"/>
    </xf>
    <xf numFmtId="0" fontId="8" fillId="0" borderId="39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 shrinkToFit="1"/>
    </xf>
    <xf numFmtId="0" fontId="14" fillId="5" borderId="44" xfId="1" applyFont="1" applyFill="1" applyBorder="1" applyAlignment="1">
      <alignment horizontal="center" vertical="center" wrapText="1" shrinkToFit="1"/>
    </xf>
    <xf numFmtId="0" fontId="8" fillId="0" borderId="57" xfId="0" applyFont="1" applyBorder="1" applyAlignment="1">
      <alignment horizontal="center" vertical="center" shrinkToFit="1"/>
    </xf>
    <xf numFmtId="177" fontId="9" fillId="0" borderId="58" xfId="0" applyNumberFormat="1" applyFont="1" applyBorder="1" applyAlignment="1" applyProtection="1">
      <alignment horizontal="center" vertical="center" wrapText="1"/>
      <protection locked="0"/>
    </xf>
    <xf numFmtId="0" fontId="8" fillId="0" borderId="59" xfId="0" applyFont="1" applyBorder="1" applyAlignment="1">
      <alignment horizontal="center" vertical="center" shrinkToFit="1"/>
    </xf>
    <xf numFmtId="177" fontId="9" fillId="0" borderId="60" xfId="0" applyNumberFormat="1" applyFont="1" applyBorder="1" applyAlignment="1" applyProtection="1">
      <alignment horizontal="center" vertical="center" wrapText="1"/>
      <protection locked="0"/>
    </xf>
    <xf numFmtId="0" fontId="8" fillId="0" borderId="61" xfId="0" applyFont="1" applyBorder="1" applyAlignment="1">
      <alignment horizontal="center" vertical="center" shrinkToFit="1"/>
    </xf>
    <xf numFmtId="177" fontId="9" fillId="0" borderId="62" xfId="0" applyNumberFormat="1" applyFont="1" applyBorder="1" applyAlignment="1" applyProtection="1">
      <alignment horizontal="center" vertical="center" wrapText="1"/>
      <protection locked="0"/>
    </xf>
    <xf numFmtId="0" fontId="8" fillId="0" borderId="63" xfId="0" applyFont="1" applyBorder="1" applyAlignment="1">
      <alignment horizontal="center" vertical="center" shrinkToFit="1"/>
    </xf>
    <xf numFmtId="177" fontId="9" fillId="0" borderId="64" xfId="0" applyNumberFormat="1" applyFont="1" applyBorder="1" applyAlignment="1" applyProtection="1">
      <alignment horizontal="center" vertical="center" wrapText="1"/>
      <protection locked="0"/>
    </xf>
    <xf numFmtId="0" fontId="8" fillId="0" borderId="65" xfId="0" applyFont="1" applyBorder="1" applyAlignment="1">
      <alignment horizontal="center" vertical="center" shrinkToFit="1"/>
    </xf>
    <xf numFmtId="177" fontId="9" fillId="0" borderId="66" xfId="0" applyNumberFormat="1" applyFont="1" applyBorder="1" applyAlignment="1" applyProtection="1">
      <alignment horizontal="center" vertical="center" wrapText="1"/>
      <protection locked="0"/>
    </xf>
    <xf numFmtId="177" fontId="9" fillId="0" borderId="6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vertical="center" wrapText="1"/>
    </xf>
    <xf numFmtId="177" fontId="9" fillId="0" borderId="68" xfId="0" applyNumberFormat="1" applyFont="1" applyBorder="1" applyAlignment="1" applyProtection="1">
      <alignment horizontal="center" vertical="center" wrapText="1"/>
      <protection locked="0"/>
    </xf>
    <xf numFmtId="0" fontId="8" fillId="0" borderId="70" xfId="0" applyFont="1" applyBorder="1" applyAlignment="1">
      <alignment horizontal="center" vertical="center" shrinkToFit="1"/>
    </xf>
    <xf numFmtId="0" fontId="8" fillId="0" borderId="71" xfId="0" applyFont="1" applyBorder="1" applyAlignment="1">
      <alignment horizontal="center" vertical="center" shrinkToFit="1"/>
    </xf>
    <xf numFmtId="177" fontId="9" fillId="0" borderId="72" xfId="0" applyNumberFormat="1" applyFont="1" applyBorder="1" applyAlignment="1" applyProtection="1">
      <alignment horizontal="center" vertical="center" wrapText="1"/>
      <protection locked="0"/>
    </xf>
    <xf numFmtId="0" fontId="8" fillId="0" borderId="73" xfId="0" applyFont="1" applyBorder="1" applyAlignment="1">
      <alignment horizontal="center" vertical="center" shrinkToFit="1"/>
    </xf>
    <xf numFmtId="0" fontId="8" fillId="4" borderId="73" xfId="0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 shrinkToFit="1"/>
    </xf>
    <xf numFmtId="177" fontId="9" fillId="2" borderId="80" xfId="0" applyNumberFormat="1" applyFont="1" applyFill="1" applyBorder="1" applyAlignment="1">
      <alignment horizontal="center" vertical="center" shrinkToFit="1"/>
    </xf>
    <xf numFmtId="177" fontId="9" fillId="2" borderId="25" xfId="0" applyNumberFormat="1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81" xfId="0" applyFont="1" applyBorder="1" applyAlignment="1">
      <alignment horizontal="center" vertical="center" wrapText="1" shrinkToFit="1"/>
    </xf>
    <xf numFmtId="0" fontId="8" fillId="0" borderId="82" xfId="0" applyFont="1" applyBorder="1" applyAlignment="1">
      <alignment horizontal="center" vertical="center" shrinkToFit="1"/>
    </xf>
    <xf numFmtId="0" fontId="8" fillId="0" borderId="82" xfId="0" applyFont="1" applyFill="1" applyBorder="1" applyAlignment="1">
      <alignment horizontal="center" vertical="center"/>
    </xf>
    <xf numFmtId="176" fontId="9" fillId="0" borderId="82" xfId="0" applyNumberFormat="1" applyFont="1" applyBorder="1" applyAlignment="1" applyProtection="1">
      <alignment horizontal="center" vertical="center" wrapText="1"/>
      <protection locked="0"/>
    </xf>
    <xf numFmtId="177" fontId="9" fillId="0" borderId="83" xfId="0" applyNumberFormat="1" applyFont="1" applyBorder="1" applyAlignment="1" applyProtection="1">
      <alignment horizontal="center" vertical="center" wrapText="1"/>
      <protection locked="0"/>
    </xf>
    <xf numFmtId="0" fontId="8" fillId="0" borderId="84" xfId="0" applyFont="1" applyBorder="1" applyAlignment="1">
      <alignment horizontal="center" vertical="center" shrinkToFit="1"/>
    </xf>
    <xf numFmtId="0" fontId="8" fillId="0" borderId="85" xfId="0" applyFont="1" applyBorder="1" applyAlignment="1">
      <alignment horizontal="center" vertical="center" wrapText="1" shrinkToFit="1"/>
    </xf>
    <xf numFmtId="0" fontId="8" fillId="0" borderId="85" xfId="0" applyFont="1" applyBorder="1" applyAlignment="1">
      <alignment horizontal="center" vertical="center" shrinkToFit="1"/>
    </xf>
    <xf numFmtId="0" fontId="8" fillId="0" borderId="85" xfId="0" applyFont="1" applyFill="1" applyBorder="1" applyAlignment="1">
      <alignment horizontal="center" vertical="center"/>
    </xf>
    <xf numFmtId="176" fontId="9" fillId="0" borderId="85" xfId="0" applyNumberFormat="1" applyFont="1" applyBorder="1" applyAlignment="1" applyProtection="1">
      <alignment horizontal="center" vertical="center" wrapText="1"/>
      <protection locked="0"/>
    </xf>
    <xf numFmtId="177" fontId="9" fillId="0" borderId="86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/>
    </xf>
    <xf numFmtId="0" fontId="8" fillId="3" borderId="87" xfId="0" applyFont="1" applyFill="1" applyBorder="1" applyAlignment="1">
      <alignment horizontal="center" vertical="center"/>
    </xf>
    <xf numFmtId="0" fontId="8" fillId="3" borderId="88" xfId="0" applyFont="1" applyFill="1" applyBorder="1" applyAlignment="1">
      <alignment horizontal="center" vertical="center"/>
    </xf>
    <xf numFmtId="176" fontId="8" fillId="3" borderId="87" xfId="0" applyNumberFormat="1" applyFont="1" applyFill="1" applyBorder="1" applyAlignment="1">
      <alignment horizontal="center" vertical="center"/>
    </xf>
    <xf numFmtId="176" fontId="8" fillId="3" borderId="88" xfId="0" applyNumberFormat="1" applyFont="1" applyFill="1" applyBorder="1" applyAlignment="1">
      <alignment horizontal="center" vertical="center"/>
    </xf>
    <xf numFmtId="177" fontId="8" fillId="3" borderId="87" xfId="0" applyNumberFormat="1" applyFont="1" applyFill="1" applyBorder="1" applyAlignment="1">
      <alignment horizontal="center" vertical="center" shrinkToFit="1"/>
    </xf>
    <xf numFmtId="177" fontId="9" fillId="2" borderId="89" xfId="0" applyNumberFormat="1" applyFont="1" applyFill="1" applyBorder="1" applyAlignment="1">
      <alignment horizontal="center" vertical="center" shrinkToFit="1"/>
    </xf>
    <xf numFmtId="0" fontId="8" fillId="6" borderId="57" xfId="0" applyFont="1" applyFill="1" applyBorder="1" applyAlignment="1">
      <alignment horizontal="center" vertical="center" shrinkToFit="1"/>
    </xf>
    <xf numFmtId="0" fontId="8" fillId="6" borderId="10" xfId="0" applyFont="1" applyFill="1" applyBorder="1" applyAlignment="1">
      <alignment horizontal="center" vertical="center" wrapText="1" shrinkToFit="1"/>
    </xf>
    <xf numFmtId="0" fontId="8" fillId="6" borderId="10" xfId="0" applyFont="1" applyFill="1" applyBorder="1" applyAlignment="1">
      <alignment horizontal="center" vertical="center" shrinkToFit="1"/>
    </xf>
    <xf numFmtId="0" fontId="8" fillId="6" borderId="10" xfId="0" applyFont="1" applyFill="1" applyBorder="1" applyAlignment="1">
      <alignment horizontal="center" vertical="center"/>
    </xf>
    <xf numFmtId="176" fontId="9" fillId="6" borderId="10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58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65" xfId="0" applyFont="1" applyFill="1" applyBorder="1" applyAlignment="1">
      <alignment horizontal="center" vertical="center" shrinkToFit="1"/>
    </xf>
    <xf numFmtId="176" fontId="9" fillId="6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66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59" xfId="0" applyFont="1" applyFill="1" applyBorder="1" applyAlignment="1">
      <alignment horizontal="center" vertical="center" shrinkToFit="1"/>
    </xf>
    <xf numFmtId="0" fontId="8" fillId="6" borderId="30" xfId="0" applyFont="1" applyFill="1" applyBorder="1" applyAlignment="1">
      <alignment horizontal="center" vertical="center" wrapText="1" shrinkToFit="1"/>
    </xf>
    <xf numFmtId="0" fontId="8" fillId="6" borderId="2" xfId="0" applyFont="1" applyFill="1" applyBorder="1" applyAlignment="1">
      <alignment horizontal="center" vertical="center" shrinkToFit="1"/>
    </xf>
    <xf numFmtId="0" fontId="8" fillId="6" borderId="2" xfId="0" applyFont="1" applyFill="1" applyBorder="1" applyAlignment="1">
      <alignment horizontal="center" vertical="center"/>
    </xf>
    <xf numFmtId="0" fontId="8" fillId="6" borderId="63" xfId="0" applyFont="1" applyFill="1" applyBorder="1" applyAlignment="1">
      <alignment horizontal="center" vertical="center" shrinkToFit="1"/>
    </xf>
    <xf numFmtId="0" fontId="8" fillId="6" borderId="8" xfId="0" applyFont="1" applyFill="1" applyBorder="1" applyAlignment="1">
      <alignment horizontal="center" vertical="center" wrapText="1" shrinkToFit="1"/>
    </xf>
    <xf numFmtId="0" fontId="8" fillId="6" borderId="5" xfId="0" applyFont="1" applyFill="1" applyBorder="1" applyAlignment="1">
      <alignment horizontal="center" vertical="center" shrinkToFit="1"/>
    </xf>
    <xf numFmtId="0" fontId="8" fillId="6" borderId="5" xfId="0" applyFont="1" applyFill="1" applyBorder="1" applyAlignment="1">
      <alignment horizontal="center" vertical="center"/>
    </xf>
    <xf numFmtId="176" fontId="9" fillId="6" borderId="5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67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6" xfId="0" applyFont="1" applyFill="1" applyBorder="1" applyAlignment="1">
      <alignment horizontal="center" vertical="center" wrapText="1" shrinkToFit="1"/>
    </xf>
    <xf numFmtId="0" fontId="8" fillId="6" borderId="61" xfId="0" applyFont="1" applyFill="1" applyBorder="1" applyAlignment="1">
      <alignment horizontal="center" vertical="center" shrinkToFit="1"/>
    </xf>
    <xf numFmtId="0" fontId="8" fillId="6" borderId="9" xfId="0" applyFont="1" applyFill="1" applyBorder="1" applyAlignment="1">
      <alignment horizontal="center" vertical="center" wrapText="1" shrinkToFit="1"/>
    </xf>
    <xf numFmtId="0" fontId="8" fillId="6" borderId="3" xfId="0" applyFont="1" applyFill="1" applyBorder="1" applyAlignment="1">
      <alignment horizontal="center" vertical="center" shrinkToFit="1"/>
    </xf>
    <xf numFmtId="0" fontId="8" fillId="6" borderId="3" xfId="0" applyFont="1" applyFill="1" applyBorder="1" applyAlignment="1">
      <alignment horizontal="center" vertical="center"/>
    </xf>
    <xf numFmtId="177" fontId="9" fillId="6" borderId="62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9" xfId="0" applyFont="1" applyFill="1" applyBorder="1" applyAlignment="1">
      <alignment horizontal="center" vertical="center" shrinkToFit="1"/>
    </xf>
    <xf numFmtId="176" fontId="9" fillId="6" borderId="3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9" xfId="0" applyFont="1" applyFill="1" applyBorder="1" applyAlignment="1">
      <alignment horizontal="center" vertical="center"/>
    </xf>
    <xf numFmtId="0" fontId="8" fillId="6" borderId="70" xfId="0" applyFont="1" applyFill="1" applyBorder="1" applyAlignment="1">
      <alignment horizontal="center" vertical="center" shrinkToFit="1"/>
    </xf>
    <xf numFmtId="177" fontId="9" fillId="6" borderId="60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71" xfId="0" applyFont="1" applyFill="1" applyBorder="1" applyAlignment="1">
      <alignment horizontal="center" vertical="center" shrinkToFit="1"/>
    </xf>
    <xf numFmtId="177" fontId="9" fillId="6" borderId="68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72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73" xfId="0" applyFont="1" applyFill="1" applyBorder="1" applyAlignment="1">
      <alignment horizontal="center" vertical="center" shrinkToFit="1"/>
    </xf>
    <xf numFmtId="0" fontId="8" fillId="6" borderId="11" xfId="0" applyFont="1" applyFill="1" applyBorder="1" applyAlignment="1">
      <alignment horizontal="center" vertical="center" wrapText="1" shrinkToFit="1"/>
    </xf>
    <xf numFmtId="177" fontId="9" fillId="6" borderId="74" xfId="0" applyNumberFormat="1" applyFont="1" applyFill="1" applyBorder="1" applyAlignment="1" applyProtection="1">
      <alignment horizontal="center" vertical="center" wrapText="1"/>
      <protection locked="0"/>
    </xf>
    <xf numFmtId="176" fontId="9" fillId="6" borderId="9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90" xfId="0" applyFill="1" applyBorder="1" applyAlignment="1">
      <alignment vertical="center" wrapText="1"/>
    </xf>
    <xf numFmtId="0" fontId="0" fillId="0" borderId="92" xfId="0" applyBorder="1">
      <alignment vertical="center"/>
    </xf>
    <xf numFmtId="177" fontId="9" fillId="2" borderId="93" xfId="0" applyNumberFormat="1" applyFont="1" applyFill="1" applyBorder="1" applyAlignment="1">
      <alignment horizontal="center" vertical="center" shrinkToFit="1"/>
    </xf>
    <xf numFmtId="177" fontId="9" fillId="3" borderId="94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176" fontId="9" fillId="0" borderId="24" xfId="2" applyNumberFormat="1" applyFont="1" applyBorder="1" applyAlignment="1" applyProtection="1">
      <alignment horizontal="center" vertical="center" wrapText="1"/>
      <protection locked="0"/>
    </xf>
    <xf numFmtId="176" fontId="9" fillId="0" borderId="25" xfId="2" applyNumberFormat="1" applyFont="1" applyBorder="1" applyAlignment="1" applyProtection="1">
      <alignment horizontal="center" vertical="center" wrapText="1"/>
      <protection locked="0"/>
    </xf>
    <xf numFmtId="176" fontId="9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6" xfId="0" applyFont="1" applyFill="1" applyBorder="1" applyAlignment="1">
      <alignment horizontal="center" vertical="center" shrinkToFit="1"/>
    </xf>
    <xf numFmtId="176" fontId="9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1" xfId="0" applyFont="1" applyFill="1" applyBorder="1" applyAlignment="1">
      <alignment horizontal="center" vertical="center" shrinkToFit="1"/>
    </xf>
    <xf numFmtId="176" fontId="9" fillId="0" borderId="19" xfId="0" applyNumberFormat="1" applyFont="1" applyBorder="1" applyAlignment="1" applyProtection="1">
      <alignment horizontal="center" vertical="center" wrapText="1"/>
      <protection locked="0"/>
    </xf>
    <xf numFmtId="176" fontId="9" fillId="0" borderId="23" xfId="0" applyNumberFormat="1" applyFont="1" applyBorder="1" applyAlignment="1" applyProtection="1">
      <alignment horizontal="center" vertical="center" wrapText="1"/>
      <protection locked="0"/>
    </xf>
    <xf numFmtId="176" fontId="9" fillId="0" borderId="28" xfId="0" applyNumberFormat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77" fontId="8" fillId="4" borderId="75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20" xfId="2" applyNumberFormat="1" applyFont="1" applyBorder="1" applyAlignment="1" applyProtection="1">
      <alignment horizontal="center" vertical="center" wrapText="1"/>
      <protection locked="0"/>
    </xf>
    <xf numFmtId="0" fontId="13" fillId="6" borderId="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/>
    </xf>
    <xf numFmtId="0" fontId="14" fillId="5" borderId="45" xfId="0" applyFont="1" applyFill="1" applyBorder="1" applyAlignment="1">
      <alignment horizontal="center" vertical="center"/>
    </xf>
    <xf numFmtId="0" fontId="14" fillId="5" borderId="48" xfId="0" applyFont="1" applyFill="1" applyBorder="1" applyAlignment="1">
      <alignment horizontal="center" vertical="center"/>
    </xf>
    <xf numFmtId="0" fontId="14" fillId="5" borderId="46" xfId="1" applyFont="1" applyFill="1" applyBorder="1" applyAlignment="1">
      <alignment horizontal="center" vertical="center" wrapText="1"/>
    </xf>
    <xf numFmtId="0" fontId="14" fillId="5" borderId="46" xfId="1" applyFont="1" applyFill="1" applyBorder="1" applyAlignment="1">
      <alignment horizontal="center" vertical="center" wrapText="1" shrinkToFit="1"/>
    </xf>
    <xf numFmtId="0" fontId="15" fillId="5" borderId="47" xfId="0" applyFont="1" applyFill="1" applyBorder="1">
      <alignment vertical="center"/>
    </xf>
    <xf numFmtId="0" fontId="14" fillId="5" borderId="41" xfId="0" applyFont="1" applyFill="1" applyBorder="1" applyAlignment="1">
      <alignment horizontal="center" vertical="center"/>
    </xf>
    <xf numFmtId="0" fontId="14" fillId="5" borderId="4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4" fillId="5" borderId="34" xfId="1" applyFont="1" applyFill="1" applyBorder="1" applyAlignment="1">
      <alignment horizontal="center" vertical="center" wrapText="1"/>
    </xf>
    <xf numFmtId="0" fontId="14" fillId="5" borderId="35" xfId="1" applyFont="1" applyFill="1" applyBorder="1" applyAlignment="1">
      <alignment horizontal="center" vertical="center" wrapText="1"/>
    </xf>
    <xf numFmtId="0" fontId="14" fillId="5" borderId="34" xfId="1" applyFont="1" applyFill="1" applyBorder="1" applyAlignment="1">
      <alignment horizontal="center" vertical="center" wrapText="1" shrinkToFit="1"/>
    </xf>
    <xf numFmtId="0" fontId="14" fillId="5" borderId="35" xfId="1" applyFont="1" applyFill="1" applyBorder="1" applyAlignment="1">
      <alignment horizontal="center" vertical="center" wrapText="1" shrinkToFit="1"/>
    </xf>
    <xf numFmtId="0" fontId="14" fillId="5" borderId="42" xfId="1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0" fillId="0" borderId="9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6" borderId="32" xfId="0" applyFont="1" applyFill="1" applyBorder="1" applyAlignment="1">
      <alignment horizontal="center" vertical="center" shrinkToFit="1"/>
    </xf>
    <xf numFmtId="0" fontId="8" fillId="6" borderId="11" xfId="0" applyFont="1" applyFill="1" applyBorder="1" applyAlignment="1">
      <alignment horizontal="center" vertical="center" shrinkToFit="1"/>
    </xf>
    <xf numFmtId="0" fontId="8" fillId="6" borderId="32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177" fontId="9" fillId="6" borderId="78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69" xfId="0" applyNumberFormat="1" applyFont="1" applyFill="1" applyBorder="1" applyAlignment="1" applyProtection="1">
      <alignment horizontal="center" vertical="center" wrapText="1"/>
      <protection locked="0"/>
    </xf>
    <xf numFmtId="176" fontId="9" fillId="6" borderId="32" xfId="0" applyNumberFormat="1" applyFont="1" applyFill="1" applyBorder="1" applyAlignment="1" applyProtection="1">
      <alignment horizontal="center" vertical="center" wrapText="1"/>
      <protection locked="0"/>
    </xf>
    <xf numFmtId="176" fontId="9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54" xfId="1" applyFont="1" applyFill="1" applyBorder="1" applyAlignment="1">
      <alignment horizontal="center" vertical="center" wrapText="1" shrinkToFit="1"/>
    </xf>
    <xf numFmtId="0" fontId="14" fillId="5" borderId="56" xfId="1" applyFont="1" applyFill="1" applyBorder="1" applyAlignment="1">
      <alignment horizontal="center" vertical="center" wrapText="1" shrinkToFit="1"/>
    </xf>
    <xf numFmtId="0" fontId="14" fillId="5" borderId="49" xfId="1" applyFont="1" applyFill="1" applyBorder="1" applyAlignment="1">
      <alignment horizontal="center" vertical="center" wrapText="1" shrinkToFit="1"/>
    </xf>
    <xf numFmtId="0" fontId="14" fillId="5" borderId="55" xfId="1" applyFont="1" applyFill="1" applyBorder="1" applyAlignment="1">
      <alignment horizontal="center" vertical="center" wrapText="1" shrinkToFit="1"/>
    </xf>
    <xf numFmtId="0" fontId="14" fillId="5" borderId="50" xfId="1" applyFont="1" applyFill="1" applyBorder="1" applyAlignment="1">
      <alignment horizontal="center" vertical="center" wrapText="1" shrinkToFit="1"/>
    </xf>
    <xf numFmtId="0" fontId="14" fillId="5" borderId="36" xfId="1" applyFont="1" applyFill="1" applyBorder="1" applyAlignment="1">
      <alignment horizontal="center" vertical="center" wrapText="1" shrinkToFit="1"/>
    </xf>
    <xf numFmtId="0" fontId="14" fillId="5" borderId="50" xfId="0" applyFont="1" applyFill="1" applyBorder="1" applyAlignment="1">
      <alignment horizontal="center" vertical="center"/>
    </xf>
    <xf numFmtId="0" fontId="14" fillId="5" borderId="36" xfId="0" applyFont="1" applyFill="1" applyBorder="1" applyAlignment="1">
      <alignment horizontal="center" vertical="center"/>
    </xf>
    <xf numFmtId="0" fontId="14" fillId="5" borderId="50" xfId="1" applyFont="1" applyFill="1" applyBorder="1" applyAlignment="1">
      <alignment horizontal="center" vertical="center" shrinkToFit="1"/>
    </xf>
    <xf numFmtId="0" fontId="14" fillId="5" borderId="36" xfId="1" applyFont="1" applyFill="1" applyBorder="1" applyAlignment="1">
      <alignment horizontal="center" vertical="center" shrinkToFit="1"/>
    </xf>
    <xf numFmtId="0" fontId="14" fillId="5" borderId="51" xfId="1" applyFont="1" applyFill="1" applyBorder="1" applyAlignment="1">
      <alignment horizontal="center" vertical="center" wrapText="1" shrinkToFit="1"/>
    </xf>
    <xf numFmtId="0" fontId="14" fillId="5" borderId="52" xfId="1" applyFont="1" applyFill="1" applyBorder="1" applyAlignment="1">
      <alignment horizontal="center" vertical="center" wrapText="1" shrinkToFit="1"/>
    </xf>
    <xf numFmtId="0" fontId="14" fillId="5" borderId="53" xfId="1" applyFont="1" applyFill="1" applyBorder="1" applyAlignment="1">
      <alignment horizontal="center" vertical="center" wrapText="1" shrinkToFit="1"/>
    </xf>
    <xf numFmtId="177" fontId="9" fillId="6" borderId="76" xfId="0" applyNumberFormat="1" applyFont="1" applyFill="1" applyBorder="1" applyAlignment="1" applyProtection="1">
      <alignment horizontal="center" vertical="center" wrapText="1"/>
      <protection locked="0"/>
    </xf>
    <xf numFmtId="177" fontId="9" fillId="6" borderId="77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6" xfId="0" applyFont="1" applyFill="1" applyBorder="1" applyAlignment="1">
      <alignment horizontal="center" vertical="center" shrinkToFit="1"/>
    </xf>
    <xf numFmtId="0" fontId="8" fillId="6" borderId="4" xfId="0" applyFont="1" applyFill="1" applyBorder="1" applyAlignment="1">
      <alignment horizontal="center" vertical="center" shrinkToFit="1"/>
    </xf>
    <xf numFmtId="0" fontId="8" fillId="6" borderId="16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176" fontId="9" fillId="6" borderId="16" xfId="0" applyNumberFormat="1" applyFont="1" applyFill="1" applyBorder="1" applyAlignment="1" applyProtection="1">
      <alignment horizontal="center" vertical="center" wrapText="1"/>
      <protection locked="0"/>
    </xf>
    <xf numFmtId="176" fontId="9" fillId="6" borderId="4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표준" xfId="0" builtinId="0"/>
    <cellStyle name="표준 2" xfId="2" xr:uid="{00000000-0005-0000-0000-000001000000}"/>
    <cellStyle name="표준_서울" xfId="1" xr:uid="{00000000-0005-0000-0000-000002000000}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G43"/>
  <sheetViews>
    <sheetView tabSelected="1" view="pageBreakPreview" topLeftCell="A22" zoomScaleNormal="100" zoomScaleSheetLayoutView="100" workbookViewId="0">
      <selection activeCell="D38" sqref="D38"/>
    </sheetView>
  </sheetViews>
  <sheetFormatPr defaultRowHeight="16.5" x14ac:dyDescent="0.3"/>
  <cols>
    <col min="1" max="1" width="15" customWidth="1"/>
    <col min="2" max="7" width="13.75" customWidth="1"/>
  </cols>
  <sheetData>
    <row r="1" spans="1:7" ht="12.95" customHeight="1" thickBot="1" x14ac:dyDescent="0.35">
      <c r="A1" s="148"/>
      <c r="B1" s="148"/>
      <c r="C1" s="148"/>
      <c r="D1" s="148"/>
      <c r="E1" s="148"/>
      <c r="F1" s="148"/>
      <c r="G1" s="148"/>
    </row>
    <row r="2" spans="1:7" ht="53.25" customHeight="1" thickBot="1" x14ac:dyDescent="0.35">
      <c r="A2" s="162" t="s">
        <v>171</v>
      </c>
      <c r="B2" s="163"/>
      <c r="C2" s="163"/>
      <c r="D2" s="163"/>
      <c r="E2" s="163"/>
      <c r="F2" s="163"/>
      <c r="G2" s="164"/>
    </row>
    <row r="3" spans="1:7" ht="13.5" customHeight="1" x14ac:dyDescent="0.3">
      <c r="A3" s="145"/>
      <c r="B3" s="145"/>
      <c r="C3" s="145"/>
      <c r="D3" s="145"/>
      <c r="E3" s="145"/>
      <c r="F3" s="145"/>
      <c r="G3" s="145"/>
    </row>
    <row r="4" spans="1:7" ht="29.25" customHeight="1" x14ac:dyDescent="0.3">
      <c r="A4" s="174" t="s">
        <v>173</v>
      </c>
      <c r="B4" s="174"/>
      <c r="C4" s="174"/>
      <c r="D4" s="174"/>
      <c r="E4" s="174"/>
      <c r="F4" s="174"/>
      <c r="G4" s="174"/>
    </row>
    <row r="5" spans="1:7" ht="24.75" customHeight="1" thickBot="1" x14ac:dyDescent="0.35">
      <c r="A5" s="180" t="s">
        <v>14</v>
      </c>
      <c r="B5" s="181"/>
      <c r="C5" s="181"/>
      <c r="D5" s="181"/>
      <c r="E5" s="181"/>
      <c r="F5" s="181"/>
      <c r="G5" s="181"/>
    </row>
    <row r="6" spans="1:7" ht="17.100000000000001" customHeight="1" x14ac:dyDescent="0.3">
      <c r="A6" s="172" t="s">
        <v>1</v>
      </c>
      <c r="B6" s="175" t="s">
        <v>162</v>
      </c>
      <c r="C6" s="176"/>
      <c r="D6" s="177" t="s">
        <v>163</v>
      </c>
      <c r="E6" s="178"/>
      <c r="F6" s="177" t="s">
        <v>174</v>
      </c>
      <c r="G6" s="179"/>
    </row>
    <row r="7" spans="1:7" ht="17.100000000000001" customHeight="1" x14ac:dyDescent="0.3">
      <c r="A7" s="173"/>
      <c r="B7" s="49" t="s">
        <v>0</v>
      </c>
      <c r="C7" s="49" t="s">
        <v>85</v>
      </c>
      <c r="D7" s="49" t="s">
        <v>0</v>
      </c>
      <c r="E7" s="49" t="s">
        <v>85</v>
      </c>
      <c r="F7" s="50" t="s">
        <v>2</v>
      </c>
      <c r="G7" s="63" t="s">
        <v>86</v>
      </c>
    </row>
    <row r="8" spans="1:7" ht="17.100000000000001" customHeight="1" x14ac:dyDescent="0.3">
      <c r="A8" s="19" t="s">
        <v>3</v>
      </c>
      <c r="B8" s="20">
        <v>19</v>
      </c>
      <c r="C8" s="21">
        <v>1</v>
      </c>
      <c r="D8" s="155">
        <v>399</v>
      </c>
      <c r="E8" s="161">
        <v>1</v>
      </c>
      <c r="F8" s="22">
        <f t="shared" ref="F8:F23" si="0">D8/B8</f>
        <v>21</v>
      </c>
      <c r="G8" s="31">
        <f t="shared" ref="G8:G23" si="1">E8/C8</f>
        <v>1</v>
      </c>
    </row>
    <row r="9" spans="1:7" ht="17.100000000000001" customHeight="1" x14ac:dyDescent="0.3">
      <c r="A9" s="23" t="s">
        <v>4</v>
      </c>
      <c r="B9" s="24">
        <v>19</v>
      </c>
      <c r="C9" s="25">
        <v>1</v>
      </c>
      <c r="D9" s="156">
        <v>224</v>
      </c>
      <c r="E9" s="149">
        <v>3</v>
      </c>
      <c r="F9" s="26">
        <f t="shared" si="0"/>
        <v>11.789473684210526</v>
      </c>
      <c r="G9" s="32">
        <f t="shared" si="1"/>
        <v>3</v>
      </c>
    </row>
    <row r="10" spans="1:7" ht="17.100000000000001" customHeight="1" x14ac:dyDescent="0.3">
      <c r="A10" s="23" t="s">
        <v>6</v>
      </c>
      <c r="B10" s="24">
        <v>7</v>
      </c>
      <c r="C10" s="25">
        <v>1</v>
      </c>
      <c r="D10" s="156">
        <v>59</v>
      </c>
      <c r="E10" s="149">
        <v>0</v>
      </c>
      <c r="F10" s="26">
        <f t="shared" si="0"/>
        <v>8.4285714285714288</v>
      </c>
      <c r="G10" s="32">
        <f t="shared" si="1"/>
        <v>0</v>
      </c>
    </row>
    <row r="11" spans="1:7" ht="17.100000000000001" customHeight="1" x14ac:dyDescent="0.3">
      <c r="A11" s="23" t="s">
        <v>7</v>
      </c>
      <c r="B11" s="24">
        <v>8</v>
      </c>
      <c r="C11" s="25">
        <v>1</v>
      </c>
      <c r="D11" s="156">
        <v>70</v>
      </c>
      <c r="E11" s="149">
        <v>0</v>
      </c>
      <c r="F11" s="26">
        <f t="shared" si="0"/>
        <v>8.75</v>
      </c>
      <c r="G11" s="32">
        <f t="shared" si="1"/>
        <v>0</v>
      </c>
    </row>
    <row r="12" spans="1:7" ht="17.100000000000001" customHeight="1" x14ac:dyDescent="0.3">
      <c r="A12" s="23" t="s">
        <v>8</v>
      </c>
      <c r="B12" s="24">
        <v>8</v>
      </c>
      <c r="C12" s="25">
        <v>1</v>
      </c>
      <c r="D12" s="156">
        <v>111</v>
      </c>
      <c r="E12" s="149">
        <v>1</v>
      </c>
      <c r="F12" s="26">
        <f t="shared" si="0"/>
        <v>13.875</v>
      </c>
      <c r="G12" s="32">
        <f t="shared" si="1"/>
        <v>1</v>
      </c>
    </row>
    <row r="13" spans="1:7" ht="17.100000000000001" customHeight="1" x14ac:dyDescent="0.3">
      <c r="A13" s="23" t="s">
        <v>9</v>
      </c>
      <c r="B13" s="24">
        <v>6</v>
      </c>
      <c r="C13" s="25">
        <v>1</v>
      </c>
      <c r="D13" s="156">
        <v>68</v>
      </c>
      <c r="E13" s="149">
        <v>0</v>
      </c>
      <c r="F13" s="26">
        <f t="shared" si="0"/>
        <v>11.333333333333334</v>
      </c>
      <c r="G13" s="32">
        <f t="shared" si="1"/>
        <v>0</v>
      </c>
    </row>
    <row r="14" spans="1:7" ht="17.100000000000001" customHeight="1" x14ac:dyDescent="0.3">
      <c r="A14" s="23" t="s">
        <v>10</v>
      </c>
      <c r="B14" s="24">
        <v>12</v>
      </c>
      <c r="C14" s="25">
        <v>1</v>
      </c>
      <c r="D14" s="156">
        <v>73</v>
      </c>
      <c r="E14" s="149">
        <v>2</v>
      </c>
      <c r="F14" s="26">
        <f t="shared" si="0"/>
        <v>6.083333333333333</v>
      </c>
      <c r="G14" s="32">
        <f t="shared" si="1"/>
        <v>2</v>
      </c>
    </row>
    <row r="15" spans="1:7" ht="17.100000000000001" customHeight="1" x14ac:dyDescent="0.3">
      <c r="A15" s="23" t="s">
        <v>11</v>
      </c>
      <c r="B15" s="24">
        <v>15</v>
      </c>
      <c r="C15" s="25">
        <v>1</v>
      </c>
      <c r="D15" s="156">
        <v>243</v>
      </c>
      <c r="E15" s="149">
        <v>3</v>
      </c>
      <c r="F15" s="26">
        <f t="shared" si="0"/>
        <v>16.2</v>
      </c>
      <c r="G15" s="32">
        <f t="shared" si="1"/>
        <v>3</v>
      </c>
    </row>
    <row r="16" spans="1:7" ht="17.100000000000001" customHeight="1" x14ac:dyDescent="0.3">
      <c r="A16" s="23" t="s">
        <v>23</v>
      </c>
      <c r="B16" s="24">
        <v>6</v>
      </c>
      <c r="C16" s="25">
        <v>1</v>
      </c>
      <c r="D16" s="156">
        <v>62</v>
      </c>
      <c r="E16" s="149">
        <v>1</v>
      </c>
      <c r="F16" s="26">
        <f t="shared" si="0"/>
        <v>10.333333333333334</v>
      </c>
      <c r="G16" s="32">
        <f t="shared" si="1"/>
        <v>1</v>
      </c>
    </row>
    <row r="17" spans="1:7" ht="17.100000000000001" customHeight="1" x14ac:dyDescent="0.3">
      <c r="A17" s="23" t="s">
        <v>29</v>
      </c>
      <c r="B17" s="24">
        <v>16</v>
      </c>
      <c r="C17" s="25">
        <v>1</v>
      </c>
      <c r="D17" s="156">
        <v>87</v>
      </c>
      <c r="E17" s="149">
        <v>1</v>
      </c>
      <c r="F17" s="26">
        <f t="shared" si="0"/>
        <v>5.4375</v>
      </c>
      <c r="G17" s="32">
        <f t="shared" si="1"/>
        <v>1</v>
      </c>
    </row>
    <row r="18" spans="1:7" ht="17.100000000000001" customHeight="1" x14ac:dyDescent="0.3">
      <c r="A18" s="23" t="s">
        <v>12</v>
      </c>
      <c r="B18" s="24">
        <v>24</v>
      </c>
      <c r="C18" s="25">
        <v>1</v>
      </c>
      <c r="D18" s="156">
        <v>272</v>
      </c>
      <c r="E18" s="149">
        <v>3</v>
      </c>
      <c r="F18" s="26">
        <f t="shared" si="0"/>
        <v>11.333333333333334</v>
      </c>
      <c r="G18" s="32">
        <f t="shared" si="1"/>
        <v>3</v>
      </c>
    </row>
    <row r="19" spans="1:7" ht="17.100000000000001" customHeight="1" x14ac:dyDescent="0.3">
      <c r="A19" s="23" t="s">
        <v>13</v>
      </c>
      <c r="B19" s="24">
        <v>14</v>
      </c>
      <c r="C19" s="25">
        <v>1</v>
      </c>
      <c r="D19" s="156">
        <v>217</v>
      </c>
      <c r="E19" s="149">
        <v>2</v>
      </c>
      <c r="F19" s="26">
        <f t="shared" si="0"/>
        <v>15.5</v>
      </c>
      <c r="G19" s="32">
        <f t="shared" si="1"/>
        <v>2</v>
      </c>
    </row>
    <row r="20" spans="1:7" ht="17.100000000000001" customHeight="1" x14ac:dyDescent="0.3">
      <c r="A20" s="23" t="s">
        <v>15</v>
      </c>
      <c r="B20" s="24">
        <v>14</v>
      </c>
      <c r="C20" s="25">
        <v>1</v>
      </c>
      <c r="D20" s="156">
        <v>170</v>
      </c>
      <c r="E20" s="149">
        <v>1</v>
      </c>
      <c r="F20" s="26">
        <f t="shared" si="0"/>
        <v>12.142857142857142</v>
      </c>
      <c r="G20" s="32">
        <f t="shared" si="1"/>
        <v>1</v>
      </c>
    </row>
    <row r="21" spans="1:7" ht="17.100000000000001" customHeight="1" x14ac:dyDescent="0.3">
      <c r="A21" s="23" t="s">
        <v>16</v>
      </c>
      <c r="B21" s="24">
        <v>15</v>
      </c>
      <c r="C21" s="25">
        <v>1</v>
      </c>
      <c r="D21" s="156">
        <v>273</v>
      </c>
      <c r="E21" s="149">
        <v>1</v>
      </c>
      <c r="F21" s="26">
        <f t="shared" si="0"/>
        <v>18.2</v>
      </c>
      <c r="G21" s="32">
        <f t="shared" si="1"/>
        <v>1</v>
      </c>
    </row>
    <row r="22" spans="1:7" ht="17.100000000000001" customHeight="1" x14ac:dyDescent="0.3">
      <c r="A22" s="23" t="s">
        <v>24</v>
      </c>
      <c r="B22" s="24">
        <v>7</v>
      </c>
      <c r="C22" s="25">
        <v>1</v>
      </c>
      <c r="D22" s="156">
        <v>13</v>
      </c>
      <c r="E22" s="149">
        <v>0</v>
      </c>
      <c r="F22" s="26">
        <f t="shared" si="0"/>
        <v>1.8571428571428572</v>
      </c>
      <c r="G22" s="32">
        <f t="shared" si="1"/>
        <v>0</v>
      </c>
    </row>
    <row r="23" spans="1:7" ht="17.100000000000001" customHeight="1" x14ac:dyDescent="0.3">
      <c r="A23" s="23" t="s">
        <v>25</v>
      </c>
      <c r="B23" s="24">
        <v>7</v>
      </c>
      <c r="C23" s="25">
        <v>1</v>
      </c>
      <c r="D23" s="156">
        <v>62</v>
      </c>
      <c r="E23" s="149">
        <v>1</v>
      </c>
      <c r="F23" s="26">
        <f t="shared" si="0"/>
        <v>8.8571428571428577</v>
      </c>
      <c r="G23" s="32">
        <f t="shared" si="1"/>
        <v>1</v>
      </c>
    </row>
    <row r="24" spans="1:7" ht="17.100000000000001" customHeight="1" x14ac:dyDescent="0.3">
      <c r="A24" s="23" t="s">
        <v>88</v>
      </c>
      <c r="B24" s="24">
        <v>1</v>
      </c>
      <c r="C24" s="25">
        <v>0</v>
      </c>
      <c r="D24" s="156">
        <v>9</v>
      </c>
      <c r="E24" s="84" t="s">
        <v>169</v>
      </c>
      <c r="F24" s="83">
        <f t="shared" ref="F24:F35" si="2">D24/B24</f>
        <v>9</v>
      </c>
      <c r="G24" s="32" t="s">
        <v>166</v>
      </c>
    </row>
    <row r="25" spans="1:7" ht="17.100000000000001" customHeight="1" x14ac:dyDescent="0.3">
      <c r="A25" s="23" t="s">
        <v>26</v>
      </c>
      <c r="B25" s="24">
        <v>9</v>
      </c>
      <c r="C25" s="25">
        <v>1</v>
      </c>
      <c r="D25" s="156">
        <v>73</v>
      </c>
      <c r="E25" s="150">
        <v>0</v>
      </c>
      <c r="F25" s="83">
        <f t="shared" si="2"/>
        <v>8.1111111111111107</v>
      </c>
      <c r="G25" s="32">
        <f>E25/C25</f>
        <v>0</v>
      </c>
    </row>
    <row r="26" spans="1:7" ht="17.100000000000001" customHeight="1" x14ac:dyDescent="0.3">
      <c r="A26" s="23" t="s">
        <v>89</v>
      </c>
      <c r="B26" s="24">
        <v>2</v>
      </c>
      <c r="C26" s="25">
        <v>0</v>
      </c>
      <c r="D26" s="156">
        <v>20</v>
      </c>
      <c r="E26" s="84" t="s">
        <v>168</v>
      </c>
      <c r="F26" s="83">
        <f t="shared" si="2"/>
        <v>10</v>
      </c>
      <c r="G26" s="32" t="s">
        <v>166</v>
      </c>
    </row>
    <row r="27" spans="1:7" ht="17.100000000000001" customHeight="1" x14ac:dyDescent="0.3">
      <c r="A27" s="23" t="s">
        <v>90</v>
      </c>
      <c r="B27" s="24">
        <v>2</v>
      </c>
      <c r="C27" s="25">
        <v>0</v>
      </c>
      <c r="D27" s="156">
        <v>18</v>
      </c>
      <c r="E27" s="84" t="s">
        <v>168</v>
      </c>
      <c r="F27" s="83">
        <f t="shared" si="2"/>
        <v>9</v>
      </c>
      <c r="G27" s="32" t="s">
        <v>166</v>
      </c>
    </row>
    <row r="28" spans="1:7" ht="17.100000000000001" customHeight="1" x14ac:dyDescent="0.3">
      <c r="A28" s="23" t="s">
        <v>33</v>
      </c>
      <c r="B28" s="24">
        <v>8</v>
      </c>
      <c r="C28" s="25">
        <v>1</v>
      </c>
      <c r="D28" s="156">
        <v>57</v>
      </c>
      <c r="E28" s="150">
        <v>0</v>
      </c>
      <c r="F28" s="83">
        <f t="shared" si="2"/>
        <v>7.125</v>
      </c>
      <c r="G28" s="32">
        <f>E28/C28</f>
        <v>0</v>
      </c>
    </row>
    <row r="29" spans="1:7" ht="17.100000000000001" customHeight="1" x14ac:dyDescent="0.3">
      <c r="A29" s="23" t="s">
        <v>91</v>
      </c>
      <c r="B29" s="24">
        <v>3</v>
      </c>
      <c r="C29" s="25">
        <v>0</v>
      </c>
      <c r="D29" s="156">
        <v>15</v>
      </c>
      <c r="E29" s="84" t="s">
        <v>168</v>
      </c>
      <c r="F29" s="83">
        <f t="shared" si="2"/>
        <v>5</v>
      </c>
      <c r="G29" s="32" t="s">
        <v>166</v>
      </c>
    </row>
    <row r="30" spans="1:7" ht="17.100000000000001" customHeight="1" x14ac:dyDescent="0.3">
      <c r="A30" s="23" t="s">
        <v>18</v>
      </c>
      <c r="B30" s="24">
        <v>16</v>
      </c>
      <c r="C30" s="25">
        <v>1</v>
      </c>
      <c r="D30" s="156">
        <v>77</v>
      </c>
      <c r="E30" s="150">
        <v>1</v>
      </c>
      <c r="F30" s="83">
        <f t="shared" si="2"/>
        <v>4.8125</v>
      </c>
      <c r="G30" s="32">
        <f t="shared" ref="G30:G35" si="3">E30/C30</f>
        <v>1</v>
      </c>
    </row>
    <row r="31" spans="1:7" ht="17.100000000000001" customHeight="1" x14ac:dyDescent="0.3">
      <c r="A31" s="23" t="s">
        <v>19</v>
      </c>
      <c r="B31" s="24">
        <v>12</v>
      </c>
      <c r="C31" s="25">
        <v>1</v>
      </c>
      <c r="D31" s="156">
        <v>77</v>
      </c>
      <c r="E31" s="150">
        <v>0</v>
      </c>
      <c r="F31" s="83">
        <f t="shared" si="2"/>
        <v>6.416666666666667</v>
      </c>
      <c r="G31" s="32">
        <f t="shared" si="3"/>
        <v>0</v>
      </c>
    </row>
    <row r="32" spans="1:7" ht="17.100000000000001" customHeight="1" x14ac:dyDescent="0.3">
      <c r="A32" s="23" t="s">
        <v>20</v>
      </c>
      <c r="B32" s="24">
        <v>9</v>
      </c>
      <c r="C32" s="25">
        <v>1</v>
      </c>
      <c r="D32" s="156">
        <v>42</v>
      </c>
      <c r="E32" s="150">
        <v>1</v>
      </c>
      <c r="F32" s="83">
        <f t="shared" si="2"/>
        <v>4.666666666666667</v>
      </c>
      <c r="G32" s="32">
        <f t="shared" si="3"/>
        <v>1</v>
      </c>
    </row>
    <row r="33" spans="1:7" ht="17.100000000000001" customHeight="1" x14ac:dyDescent="0.3">
      <c r="A33" s="23" t="s">
        <v>21</v>
      </c>
      <c r="B33" s="24">
        <v>30</v>
      </c>
      <c r="C33" s="25">
        <v>3</v>
      </c>
      <c r="D33" s="156">
        <v>137</v>
      </c>
      <c r="E33" s="149">
        <v>1</v>
      </c>
      <c r="F33" s="26">
        <f t="shared" si="2"/>
        <v>4.5666666666666664</v>
      </c>
      <c r="G33" s="32">
        <f t="shared" si="3"/>
        <v>0.33333333333333331</v>
      </c>
    </row>
    <row r="34" spans="1:7" ht="17.100000000000001" customHeight="1" x14ac:dyDescent="0.3">
      <c r="A34" s="27" t="s">
        <v>22</v>
      </c>
      <c r="B34" s="28">
        <v>19</v>
      </c>
      <c r="C34" s="29">
        <v>1</v>
      </c>
      <c r="D34" s="157">
        <v>100</v>
      </c>
      <c r="E34" s="149">
        <v>0</v>
      </c>
      <c r="F34" s="30">
        <f t="shared" si="2"/>
        <v>5.2631578947368425</v>
      </c>
      <c r="G34" s="32">
        <f t="shared" si="3"/>
        <v>0</v>
      </c>
    </row>
    <row r="35" spans="1:7" ht="17.100000000000001" customHeight="1" thickBot="1" x14ac:dyDescent="0.35">
      <c r="A35" s="7" t="s">
        <v>5</v>
      </c>
      <c r="B35" s="8">
        <f>SUM(B8:B34)</f>
        <v>308</v>
      </c>
      <c r="C35" s="9">
        <f>SUM(C8:C34)</f>
        <v>25</v>
      </c>
      <c r="D35" s="10">
        <f>SUM(D8:D34)</f>
        <v>3028</v>
      </c>
      <c r="E35" s="11">
        <f>SUM(E8:E34)</f>
        <v>23</v>
      </c>
      <c r="F35" s="12">
        <f t="shared" si="2"/>
        <v>9.8311688311688314</v>
      </c>
      <c r="G35" s="13">
        <f t="shared" si="3"/>
        <v>0.92</v>
      </c>
    </row>
    <row r="36" spans="1:7" ht="42" customHeight="1" thickBot="1" x14ac:dyDescent="0.35">
      <c r="A36" s="165" t="s">
        <v>17</v>
      </c>
      <c r="B36" s="166"/>
      <c r="C36" s="166"/>
      <c r="D36" s="166"/>
      <c r="E36" s="166"/>
      <c r="F36" s="166"/>
      <c r="G36" s="166"/>
    </row>
    <row r="37" spans="1:7" ht="17.100000000000001" customHeight="1" x14ac:dyDescent="0.3">
      <c r="A37" s="167" t="s">
        <v>1</v>
      </c>
      <c r="B37" s="169" t="s">
        <v>162</v>
      </c>
      <c r="C37" s="169"/>
      <c r="D37" s="170" t="s">
        <v>163</v>
      </c>
      <c r="E37" s="170"/>
      <c r="F37" s="170" t="s">
        <v>174</v>
      </c>
      <c r="G37" s="171"/>
    </row>
    <row r="38" spans="1:7" ht="17.100000000000001" customHeight="1" x14ac:dyDescent="0.3">
      <c r="A38" s="168"/>
      <c r="B38" s="49" t="s">
        <v>0</v>
      </c>
      <c r="C38" s="49" t="s">
        <v>85</v>
      </c>
      <c r="D38" s="49" t="s">
        <v>0</v>
      </c>
      <c r="E38" s="49" t="s">
        <v>85</v>
      </c>
      <c r="F38" s="50" t="s">
        <v>2</v>
      </c>
      <c r="G38" s="63" t="s">
        <v>86</v>
      </c>
    </row>
    <row r="39" spans="1:7" ht="17.100000000000001" customHeight="1" x14ac:dyDescent="0.3">
      <c r="A39" s="19" t="s">
        <v>92</v>
      </c>
      <c r="B39" s="20">
        <v>1</v>
      </c>
      <c r="C39" s="21" t="s">
        <v>169</v>
      </c>
      <c r="D39" s="155">
        <v>5</v>
      </c>
      <c r="E39" s="84" t="s">
        <v>166</v>
      </c>
      <c r="F39" s="22">
        <f>D39/B39</f>
        <v>5</v>
      </c>
      <c r="G39" s="32" t="s">
        <v>166</v>
      </c>
    </row>
    <row r="40" spans="1:7" ht="17.100000000000001" customHeight="1" x14ac:dyDescent="0.3">
      <c r="A40" s="61" t="s">
        <v>93</v>
      </c>
      <c r="B40" s="53">
        <v>1</v>
      </c>
      <c r="C40" s="25" t="s">
        <v>169</v>
      </c>
      <c r="D40" s="156">
        <v>18</v>
      </c>
      <c r="E40" s="84" t="s">
        <v>166</v>
      </c>
      <c r="F40" s="26">
        <f>D40/B40</f>
        <v>18</v>
      </c>
      <c r="G40" s="32" t="s">
        <v>166</v>
      </c>
    </row>
    <row r="41" spans="1:7" ht="17.100000000000001" customHeight="1" x14ac:dyDescent="0.3">
      <c r="A41" s="52" t="s">
        <v>62</v>
      </c>
      <c r="B41" s="53">
        <v>1</v>
      </c>
      <c r="C41" s="25" t="s">
        <v>169</v>
      </c>
      <c r="D41" s="156">
        <v>6</v>
      </c>
      <c r="E41" s="84" t="s">
        <v>166</v>
      </c>
      <c r="F41" s="26">
        <f>D41/B41</f>
        <v>6</v>
      </c>
      <c r="G41" s="32" t="s">
        <v>166</v>
      </c>
    </row>
    <row r="42" spans="1:7" ht="17.100000000000001" customHeight="1" x14ac:dyDescent="0.3">
      <c r="A42" s="62" t="s">
        <v>27</v>
      </c>
      <c r="B42" s="28">
        <v>1</v>
      </c>
      <c r="C42" s="29" t="s">
        <v>169</v>
      </c>
      <c r="D42" s="157">
        <v>12</v>
      </c>
      <c r="E42" s="104" t="s">
        <v>166</v>
      </c>
      <c r="F42" s="30">
        <f>D42/B42</f>
        <v>12</v>
      </c>
      <c r="G42" s="146" t="s">
        <v>166</v>
      </c>
    </row>
    <row r="43" spans="1:7" ht="18" thickBot="1" x14ac:dyDescent="0.35">
      <c r="A43" s="7" t="s">
        <v>5</v>
      </c>
      <c r="B43" s="99">
        <f>SUM(B39:B42)</f>
        <v>4</v>
      </c>
      <c r="C43" s="100" t="s">
        <v>169</v>
      </c>
      <c r="D43" s="101">
        <f>SUM(D39:D42)</f>
        <v>41</v>
      </c>
      <c r="E43" s="102" t="s">
        <v>169</v>
      </c>
      <c r="F43" s="103">
        <f>D43/B43</f>
        <v>10.25</v>
      </c>
      <c r="G43" s="147" t="s">
        <v>166</v>
      </c>
    </row>
  </sheetData>
  <mergeCells count="12">
    <mergeCell ref="A2:G2"/>
    <mergeCell ref="A36:G36"/>
    <mergeCell ref="A37:A38"/>
    <mergeCell ref="B37:C37"/>
    <mergeCell ref="D37:E37"/>
    <mergeCell ref="F37:G37"/>
    <mergeCell ref="A6:A7"/>
    <mergeCell ref="A4:G4"/>
    <mergeCell ref="B6:C6"/>
    <mergeCell ref="D6:E6"/>
    <mergeCell ref="F6:G6"/>
    <mergeCell ref="A5:G5"/>
  </mergeCells>
  <phoneticPr fontId="1" type="noConversion"/>
  <pageMargins left="0.59055118110236227" right="0.55118110236220474" top="0.59055118110236227" bottom="0.23622047244094491" header="0.19685039370078741" footer="0.1968503937007874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  <pageSetUpPr fitToPage="1"/>
  </sheetPr>
  <dimension ref="A1:H125"/>
  <sheetViews>
    <sheetView view="pageBreakPreview" zoomScaleNormal="100" zoomScaleSheetLayoutView="100" workbookViewId="0">
      <pane ySplit="1" topLeftCell="A14" activePane="bottomLeft" state="frozen"/>
      <selection pane="bottomLeft" activeCell="E7" sqref="E7"/>
    </sheetView>
  </sheetViews>
  <sheetFormatPr defaultRowHeight="16.5" x14ac:dyDescent="0.3"/>
  <cols>
    <col min="1" max="1" width="12.375" customWidth="1"/>
    <col min="2" max="2" width="17" style="42" customWidth="1"/>
    <col min="3" max="3" width="11.375" customWidth="1"/>
    <col min="4" max="4" width="10.875" customWidth="1"/>
    <col min="5" max="5" width="11.875" customWidth="1"/>
    <col min="6" max="6" width="13" customWidth="1"/>
    <col min="7" max="7" width="9.5" customWidth="1"/>
    <col min="8" max="8" width="13.5" customWidth="1"/>
  </cols>
  <sheetData>
    <row r="1" spans="1:8" ht="17.25" thickBot="1" x14ac:dyDescent="0.35"/>
    <row r="2" spans="1:8" ht="53.25" customHeight="1" thickBot="1" x14ac:dyDescent="0.35">
      <c r="A2" s="162" t="s">
        <v>172</v>
      </c>
      <c r="B2" s="163"/>
      <c r="C2" s="163"/>
      <c r="D2" s="163"/>
      <c r="E2" s="163"/>
      <c r="F2" s="163"/>
      <c r="G2" s="163"/>
      <c r="H2" s="164"/>
    </row>
    <row r="3" spans="1:8" s="86" customFormat="1" ht="18" customHeight="1" x14ac:dyDescent="0.3">
      <c r="A3" s="85"/>
      <c r="B3" s="85"/>
      <c r="C3" s="85"/>
      <c r="D3" s="85"/>
      <c r="E3" s="85"/>
      <c r="F3" s="85"/>
      <c r="G3" s="85"/>
      <c r="H3" s="85"/>
    </row>
    <row r="4" spans="1:8" ht="15.75" customHeight="1" x14ac:dyDescent="0.3"/>
    <row r="5" spans="1:8" ht="27" customHeight="1" thickBot="1" x14ac:dyDescent="0.35">
      <c r="A5" s="174" t="s">
        <v>173</v>
      </c>
      <c r="B5" s="174"/>
      <c r="C5" s="174"/>
      <c r="D5" s="174"/>
      <c r="E5" s="174"/>
      <c r="F5" s="174"/>
      <c r="G5" s="174"/>
      <c r="H5" s="33"/>
    </row>
    <row r="6" spans="1:8" ht="21.75" customHeight="1" x14ac:dyDescent="0.3">
      <c r="A6" s="194" t="s">
        <v>28</v>
      </c>
      <c r="B6" s="196" t="s">
        <v>87</v>
      </c>
      <c r="C6" s="198" t="s">
        <v>1</v>
      </c>
      <c r="D6" s="200" t="s">
        <v>84</v>
      </c>
      <c r="E6" s="202" t="s">
        <v>163</v>
      </c>
      <c r="F6" s="203"/>
      <c r="G6" s="204"/>
      <c r="H6" s="192" t="s">
        <v>175</v>
      </c>
    </row>
    <row r="7" spans="1:8" ht="43.5" customHeight="1" thickBot="1" x14ac:dyDescent="0.35">
      <c r="A7" s="195"/>
      <c r="B7" s="197"/>
      <c r="C7" s="199"/>
      <c r="D7" s="201"/>
      <c r="E7" s="51" t="s">
        <v>164</v>
      </c>
      <c r="F7" s="51" t="s">
        <v>165</v>
      </c>
      <c r="G7" s="56" t="s">
        <v>34</v>
      </c>
      <c r="H7" s="193"/>
    </row>
    <row r="8" spans="1:8" s="14" customFormat="1" ht="18" customHeight="1" thickBot="1" x14ac:dyDescent="0.35">
      <c r="A8" s="105" t="s">
        <v>35</v>
      </c>
      <c r="B8" s="106" t="s">
        <v>36</v>
      </c>
      <c r="C8" s="107" t="s">
        <v>3</v>
      </c>
      <c r="D8" s="108">
        <v>1</v>
      </c>
      <c r="E8" s="108">
        <v>5</v>
      </c>
      <c r="F8" s="108">
        <v>29</v>
      </c>
      <c r="G8" s="109">
        <f>E8+F8</f>
        <v>34</v>
      </c>
      <c r="H8" s="110">
        <f>E8/D8</f>
        <v>5</v>
      </c>
    </row>
    <row r="9" spans="1:8" ht="18" customHeight="1" x14ac:dyDescent="0.3">
      <c r="A9" s="66" t="s">
        <v>94</v>
      </c>
      <c r="B9" s="35" t="s">
        <v>95</v>
      </c>
      <c r="C9" s="41" t="s">
        <v>8</v>
      </c>
      <c r="D9" s="16">
        <v>1</v>
      </c>
      <c r="E9" s="16">
        <v>5</v>
      </c>
      <c r="F9" s="16" t="s">
        <v>169</v>
      </c>
      <c r="G9" s="44">
        <f>+E9</f>
        <v>5</v>
      </c>
      <c r="H9" s="67">
        <f>E9/D9</f>
        <v>5</v>
      </c>
    </row>
    <row r="10" spans="1:8" ht="18" customHeight="1" x14ac:dyDescent="0.3">
      <c r="A10" s="68"/>
      <c r="B10" s="36"/>
      <c r="C10" s="58" t="s">
        <v>29</v>
      </c>
      <c r="D10" s="98">
        <v>1</v>
      </c>
      <c r="E10" s="98">
        <v>4</v>
      </c>
      <c r="F10" s="98" t="s">
        <v>169</v>
      </c>
      <c r="G10" s="45">
        <f>+E10</f>
        <v>4</v>
      </c>
      <c r="H10" s="69">
        <f t="shared" ref="H10:H87" si="0">E10/D10</f>
        <v>4</v>
      </c>
    </row>
    <row r="11" spans="1:8" ht="18" customHeight="1" thickBot="1" x14ac:dyDescent="0.35">
      <c r="A11" s="70"/>
      <c r="B11" s="37"/>
      <c r="C11" s="60" t="s">
        <v>96</v>
      </c>
      <c r="D11" s="54">
        <v>1</v>
      </c>
      <c r="E11" s="54">
        <v>3</v>
      </c>
      <c r="F11" s="54" t="s">
        <v>169</v>
      </c>
      <c r="G11" s="45">
        <f>+E11</f>
        <v>3</v>
      </c>
      <c r="H11" s="71">
        <f t="shared" ref="H11" si="1">E11/D11</f>
        <v>3</v>
      </c>
    </row>
    <row r="12" spans="1:8" ht="18" customHeight="1" thickBot="1" x14ac:dyDescent="0.35">
      <c r="A12" s="111" t="s">
        <v>37</v>
      </c>
      <c r="B12" s="106" t="s">
        <v>38</v>
      </c>
      <c r="C12" s="107" t="s">
        <v>4</v>
      </c>
      <c r="D12" s="108">
        <v>1</v>
      </c>
      <c r="E12" s="108">
        <v>5</v>
      </c>
      <c r="F12" s="108">
        <v>15</v>
      </c>
      <c r="G12" s="112">
        <f t="shared" ref="G12:G69" si="2">E12+F12</f>
        <v>20</v>
      </c>
      <c r="H12" s="113">
        <f t="shared" si="0"/>
        <v>5</v>
      </c>
    </row>
    <row r="13" spans="1:8" ht="18" customHeight="1" x14ac:dyDescent="0.3">
      <c r="A13" s="114" t="s">
        <v>39</v>
      </c>
      <c r="B13" s="115" t="s">
        <v>40</v>
      </c>
      <c r="C13" s="116" t="s">
        <v>10</v>
      </c>
      <c r="D13" s="117">
        <v>1</v>
      </c>
      <c r="E13" s="117">
        <v>7</v>
      </c>
      <c r="F13" s="117">
        <v>25</v>
      </c>
      <c r="G13" s="112">
        <f t="shared" si="2"/>
        <v>32</v>
      </c>
      <c r="H13" s="113">
        <f t="shared" si="0"/>
        <v>7</v>
      </c>
    </row>
    <row r="14" spans="1:8" ht="18" customHeight="1" thickBot="1" x14ac:dyDescent="0.35">
      <c r="A14" s="118"/>
      <c r="B14" s="119"/>
      <c r="C14" s="120" t="s">
        <v>12</v>
      </c>
      <c r="D14" s="121">
        <v>1</v>
      </c>
      <c r="E14" s="121">
        <v>8</v>
      </c>
      <c r="F14" s="121">
        <v>57</v>
      </c>
      <c r="G14" s="122">
        <f t="shared" si="2"/>
        <v>65</v>
      </c>
      <c r="H14" s="123">
        <f t="shared" si="0"/>
        <v>8</v>
      </c>
    </row>
    <row r="15" spans="1:8" ht="18" customHeight="1" thickBot="1" x14ac:dyDescent="0.35">
      <c r="A15" s="68" t="s">
        <v>97</v>
      </c>
      <c r="B15" s="47" t="s">
        <v>98</v>
      </c>
      <c r="C15" s="34" t="s">
        <v>3</v>
      </c>
      <c r="D15" s="15">
        <v>1</v>
      </c>
      <c r="E15" s="3">
        <v>8</v>
      </c>
      <c r="F15" s="3" t="s">
        <v>169</v>
      </c>
      <c r="G15" s="59">
        <f>+E15</f>
        <v>8</v>
      </c>
      <c r="H15" s="69">
        <f t="shared" si="0"/>
        <v>8</v>
      </c>
    </row>
    <row r="16" spans="1:8" ht="18" customHeight="1" thickBot="1" x14ac:dyDescent="0.35">
      <c r="A16" s="66" t="s">
        <v>99</v>
      </c>
      <c r="B16" s="35" t="s">
        <v>100</v>
      </c>
      <c r="C16" s="41" t="s">
        <v>9</v>
      </c>
      <c r="D16" s="16">
        <v>1</v>
      </c>
      <c r="E16" s="98">
        <v>4</v>
      </c>
      <c r="F16" s="98" t="s">
        <v>169</v>
      </c>
      <c r="G16" s="44">
        <f>+E16</f>
        <v>4</v>
      </c>
      <c r="H16" s="73">
        <f t="shared" si="0"/>
        <v>4</v>
      </c>
    </row>
    <row r="17" spans="1:8" ht="18" customHeight="1" x14ac:dyDescent="0.3">
      <c r="A17" s="114" t="s">
        <v>101</v>
      </c>
      <c r="B17" s="124" t="s">
        <v>102</v>
      </c>
      <c r="C17" s="116" t="s">
        <v>11</v>
      </c>
      <c r="D17" s="117">
        <v>1</v>
      </c>
      <c r="E17" s="117">
        <v>3</v>
      </c>
      <c r="F17" s="117">
        <v>22</v>
      </c>
      <c r="G17" s="112">
        <f t="shared" si="2"/>
        <v>25</v>
      </c>
      <c r="H17" s="113">
        <f t="shared" si="0"/>
        <v>3</v>
      </c>
    </row>
    <row r="18" spans="1:8" ht="18" customHeight="1" x14ac:dyDescent="0.3">
      <c r="A18" s="125"/>
      <c r="B18" s="126"/>
      <c r="C18" s="127" t="s">
        <v>16</v>
      </c>
      <c r="D18" s="128">
        <v>1</v>
      </c>
      <c r="E18" s="128">
        <v>6</v>
      </c>
      <c r="F18" s="128">
        <v>6</v>
      </c>
      <c r="G18" s="153">
        <f t="shared" si="2"/>
        <v>12</v>
      </c>
      <c r="H18" s="129">
        <f t="shared" si="0"/>
        <v>6</v>
      </c>
    </row>
    <row r="19" spans="1:8" ht="18" customHeight="1" thickBot="1" x14ac:dyDescent="0.35">
      <c r="A19" s="125"/>
      <c r="B19" s="126"/>
      <c r="C19" s="127" t="s">
        <v>19</v>
      </c>
      <c r="D19" s="128">
        <v>2</v>
      </c>
      <c r="E19" s="128">
        <v>4</v>
      </c>
      <c r="F19" s="128">
        <v>25</v>
      </c>
      <c r="G19" s="153">
        <f t="shared" si="2"/>
        <v>29</v>
      </c>
      <c r="H19" s="129">
        <f t="shared" si="0"/>
        <v>2</v>
      </c>
    </row>
    <row r="20" spans="1:8" ht="18" customHeight="1" x14ac:dyDescent="0.3">
      <c r="A20" s="66" t="s">
        <v>41</v>
      </c>
      <c r="B20" s="57" t="s">
        <v>42</v>
      </c>
      <c r="C20" s="41" t="s">
        <v>3</v>
      </c>
      <c r="D20" s="16">
        <v>2</v>
      </c>
      <c r="E20" s="16">
        <v>13</v>
      </c>
      <c r="F20" s="16" t="s">
        <v>169</v>
      </c>
      <c r="G20" s="44">
        <f>+E20</f>
        <v>13</v>
      </c>
      <c r="H20" s="73">
        <f t="shared" si="0"/>
        <v>6.5</v>
      </c>
    </row>
    <row r="21" spans="1:8" ht="18" customHeight="1" x14ac:dyDescent="0.3">
      <c r="A21" s="68"/>
      <c r="B21" s="34" t="s">
        <v>43</v>
      </c>
      <c r="C21" s="38" t="s">
        <v>4</v>
      </c>
      <c r="D21" s="4">
        <v>1</v>
      </c>
      <c r="E21" s="4">
        <v>6</v>
      </c>
      <c r="F21" s="4" t="s">
        <v>169</v>
      </c>
      <c r="G21" s="45">
        <f>+E21</f>
        <v>6</v>
      </c>
      <c r="H21" s="71">
        <f t="shared" si="0"/>
        <v>6</v>
      </c>
    </row>
    <row r="22" spans="1:8" ht="18" customHeight="1" x14ac:dyDescent="0.3">
      <c r="A22" s="68"/>
      <c r="B22" s="34"/>
      <c r="C22" s="58" t="s">
        <v>103</v>
      </c>
      <c r="D22" s="98">
        <v>1</v>
      </c>
      <c r="E22" s="98">
        <v>5</v>
      </c>
      <c r="F22" s="98" t="s">
        <v>169</v>
      </c>
      <c r="G22" s="45">
        <f>+E22</f>
        <v>5</v>
      </c>
      <c r="H22" s="69">
        <f t="shared" si="0"/>
        <v>5</v>
      </c>
    </row>
    <row r="23" spans="1:8" ht="18" customHeight="1" thickBot="1" x14ac:dyDescent="0.35">
      <c r="A23" s="68"/>
      <c r="B23" s="34"/>
      <c r="C23" s="58" t="s">
        <v>96</v>
      </c>
      <c r="D23" s="98">
        <v>1</v>
      </c>
      <c r="E23" s="98">
        <v>6</v>
      </c>
      <c r="F23" s="98" t="s">
        <v>169</v>
      </c>
      <c r="G23" s="45">
        <f>+E23</f>
        <v>6</v>
      </c>
      <c r="H23" s="69">
        <f t="shared" si="0"/>
        <v>6</v>
      </c>
    </row>
    <row r="24" spans="1:8" ht="18" customHeight="1" x14ac:dyDescent="0.3">
      <c r="A24" s="114" t="s">
        <v>44</v>
      </c>
      <c r="B24" s="152" t="s">
        <v>65</v>
      </c>
      <c r="C24" s="116" t="s">
        <v>3</v>
      </c>
      <c r="D24" s="117">
        <v>2</v>
      </c>
      <c r="E24" s="117">
        <v>10</v>
      </c>
      <c r="F24" s="117">
        <v>35</v>
      </c>
      <c r="G24" s="112">
        <f t="shared" si="2"/>
        <v>45</v>
      </c>
      <c r="H24" s="113">
        <f t="shared" si="0"/>
        <v>5</v>
      </c>
    </row>
    <row r="25" spans="1:8" ht="18" customHeight="1" x14ac:dyDescent="0.3">
      <c r="A25" s="125"/>
      <c r="B25" s="130" t="s">
        <v>104</v>
      </c>
      <c r="C25" s="127" t="s">
        <v>4</v>
      </c>
      <c r="D25" s="128">
        <v>1</v>
      </c>
      <c r="E25" s="128">
        <v>5</v>
      </c>
      <c r="F25" s="128">
        <v>8</v>
      </c>
      <c r="G25" s="131">
        <f t="shared" si="2"/>
        <v>13</v>
      </c>
      <c r="H25" s="132">
        <f t="shared" si="0"/>
        <v>5</v>
      </c>
    </row>
    <row r="26" spans="1:8" ht="18" customHeight="1" x14ac:dyDescent="0.3">
      <c r="A26" s="125"/>
      <c r="B26" s="130"/>
      <c r="C26" s="127" t="s">
        <v>29</v>
      </c>
      <c r="D26" s="128">
        <v>1</v>
      </c>
      <c r="E26" s="128">
        <v>1</v>
      </c>
      <c r="F26" s="128">
        <v>2</v>
      </c>
      <c r="G26" s="131">
        <f t="shared" si="2"/>
        <v>3</v>
      </c>
      <c r="H26" s="132">
        <f t="shared" si="0"/>
        <v>1</v>
      </c>
    </row>
    <row r="27" spans="1:8" ht="18" customHeight="1" x14ac:dyDescent="0.3">
      <c r="A27" s="125"/>
      <c r="B27" s="130"/>
      <c r="C27" s="127" t="s">
        <v>13</v>
      </c>
      <c r="D27" s="128">
        <v>1</v>
      </c>
      <c r="E27" s="128">
        <v>10</v>
      </c>
      <c r="F27" s="128">
        <v>56</v>
      </c>
      <c r="G27" s="131">
        <f t="shared" si="2"/>
        <v>66</v>
      </c>
      <c r="H27" s="132">
        <f t="shared" si="0"/>
        <v>10</v>
      </c>
    </row>
    <row r="28" spans="1:8" ht="18" customHeight="1" x14ac:dyDescent="0.3">
      <c r="A28" s="125"/>
      <c r="B28" s="130"/>
      <c r="C28" s="127" t="s">
        <v>89</v>
      </c>
      <c r="D28" s="128">
        <v>1</v>
      </c>
      <c r="E28" s="128">
        <v>2</v>
      </c>
      <c r="F28" s="128">
        <v>1</v>
      </c>
      <c r="G28" s="131">
        <f t="shared" si="2"/>
        <v>3</v>
      </c>
      <c r="H28" s="132">
        <f t="shared" ref="H28:H29" si="3">E28/D28</f>
        <v>2</v>
      </c>
    </row>
    <row r="29" spans="1:8" ht="18" customHeight="1" thickBot="1" x14ac:dyDescent="0.35">
      <c r="A29" s="125"/>
      <c r="B29" s="130"/>
      <c r="C29" s="130" t="s">
        <v>90</v>
      </c>
      <c r="D29" s="133">
        <v>1</v>
      </c>
      <c r="E29" s="133">
        <v>3</v>
      </c>
      <c r="F29" s="133">
        <v>5</v>
      </c>
      <c r="G29" s="131">
        <f t="shared" si="2"/>
        <v>8</v>
      </c>
      <c r="H29" s="132">
        <f t="shared" si="3"/>
        <v>3</v>
      </c>
    </row>
    <row r="30" spans="1:8" ht="18" customHeight="1" x14ac:dyDescent="0.3">
      <c r="A30" s="114" t="s">
        <v>63</v>
      </c>
      <c r="B30" s="152" t="s">
        <v>64</v>
      </c>
      <c r="C30" s="116" t="s">
        <v>3</v>
      </c>
      <c r="D30" s="117">
        <v>1</v>
      </c>
      <c r="E30" s="117">
        <v>5</v>
      </c>
      <c r="F30" s="117">
        <v>26</v>
      </c>
      <c r="G30" s="112">
        <f>E30+F30</f>
        <v>31</v>
      </c>
      <c r="H30" s="113">
        <f t="shared" si="0"/>
        <v>5</v>
      </c>
    </row>
    <row r="31" spans="1:8" ht="18" customHeight="1" thickBot="1" x14ac:dyDescent="0.35">
      <c r="A31" s="125"/>
      <c r="B31" s="130"/>
      <c r="C31" s="127" t="s">
        <v>12</v>
      </c>
      <c r="D31" s="128">
        <v>1</v>
      </c>
      <c r="E31" s="128">
        <v>4</v>
      </c>
      <c r="F31" s="128">
        <v>22</v>
      </c>
      <c r="G31" s="131">
        <f t="shared" si="2"/>
        <v>26</v>
      </c>
      <c r="H31" s="132">
        <f t="shared" si="0"/>
        <v>4</v>
      </c>
    </row>
    <row r="32" spans="1:8" ht="18" customHeight="1" x14ac:dyDescent="0.3">
      <c r="A32" s="66" t="s">
        <v>45</v>
      </c>
      <c r="B32" s="57" t="s">
        <v>46</v>
      </c>
      <c r="C32" s="41" t="s">
        <v>3</v>
      </c>
      <c r="D32" s="16">
        <v>1</v>
      </c>
      <c r="E32" s="16">
        <v>9</v>
      </c>
      <c r="F32" s="16" t="s">
        <v>169</v>
      </c>
      <c r="G32" s="44">
        <f t="shared" ref="G32:G38" si="4">+E32</f>
        <v>9</v>
      </c>
      <c r="H32" s="73">
        <f t="shared" si="0"/>
        <v>9</v>
      </c>
    </row>
    <row r="33" spans="1:8" ht="18" customHeight="1" x14ac:dyDescent="0.3">
      <c r="A33" s="68"/>
      <c r="B33" s="34" t="s">
        <v>105</v>
      </c>
      <c r="C33" s="58" t="s">
        <v>9</v>
      </c>
      <c r="D33" s="98">
        <v>1</v>
      </c>
      <c r="E33" s="98">
        <v>8</v>
      </c>
      <c r="F33" s="98" t="s">
        <v>169</v>
      </c>
      <c r="G33" s="59">
        <f t="shared" si="4"/>
        <v>8</v>
      </c>
      <c r="H33" s="69">
        <f t="shared" si="0"/>
        <v>8</v>
      </c>
    </row>
    <row r="34" spans="1:8" ht="18" customHeight="1" x14ac:dyDescent="0.3">
      <c r="A34" s="68"/>
      <c r="B34" s="34" t="s">
        <v>106</v>
      </c>
      <c r="C34" s="58" t="s">
        <v>108</v>
      </c>
      <c r="D34" s="98">
        <v>1</v>
      </c>
      <c r="E34" s="98">
        <v>11</v>
      </c>
      <c r="F34" s="98" t="s">
        <v>169</v>
      </c>
      <c r="G34" s="59">
        <f t="shared" si="4"/>
        <v>11</v>
      </c>
      <c r="H34" s="69">
        <f t="shared" si="0"/>
        <v>11</v>
      </c>
    </row>
    <row r="35" spans="1:8" ht="18" customHeight="1" x14ac:dyDescent="0.3">
      <c r="A35" s="68"/>
      <c r="B35" s="34" t="s">
        <v>107</v>
      </c>
      <c r="C35" s="58" t="s">
        <v>96</v>
      </c>
      <c r="D35" s="98">
        <v>1</v>
      </c>
      <c r="E35" s="98">
        <v>16</v>
      </c>
      <c r="F35" s="98" t="s">
        <v>169</v>
      </c>
      <c r="G35" s="59">
        <f t="shared" si="4"/>
        <v>16</v>
      </c>
      <c r="H35" s="69">
        <f t="shared" si="0"/>
        <v>16</v>
      </c>
    </row>
    <row r="36" spans="1:8" ht="18" customHeight="1" x14ac:dyDescent="0.3">
      <c r="A36" s="68"/>
      <c r="B36" s="34"/>
      <c r="C36" s="58" t="s">
        <v>109</v>
      </c>
      <c r="D36" s="98">
        <v>1</v>
      </c>
      <c r="E36" s="98">
        <v>17</v>
      </c>
      <c r="F36" s="98" t="s">
        <v>169</v>
      </c>
      <c r="G36" s="59">
        <f t="shared" si="4"/>
        <v>17</v>
      </c>
      <c r="H36" s="69">
        <f t="shared" si="0"/>
        <v>17</v>
      </c>
    </row>
    <row r="37" spans="1:8" ht="18" customHeight="1" x14ac:dyDescent="0.3">
      <c r="A37" s="68"/>
      <c r="B37" s="158"/>
      <c r="C37" s="38" t="s">
        <v>110</v>
      </c>
      <c r="D37" s="4">
        <v>1</v>
      </c>
      <c r="E37" s="4">
        <v>2</v>
      </c>
      <c r="F37" s="4" t="s">
        <v>169</v>
      </c>
      <c r="G37" s="59">
        <f t="shared" si="4"/>
        <v>2</v>
      </c>
      <c r="H37" s="71">
        <f t="shared" si="0"/>
        <v>2</v>
      </c>
    </row>
    <row r="38" spans="1:8" ht="18" customHeight="1" thickBot="1" x14ac:dyDescent="0.35">
      <c r="A38" s="70"/>
      <c r="B38" s="159"/>
      <c r="C38" s="39" t="s">
        <v>19</v>
      </c>
      <c r="D38" s="2">
        <v>1</v>
      </c>
      <c r="E38" s="2">
        <v>5</v>
      </c>
      <c r="F38" s="2" t="s">
        <v>169</v>
      </c>
      <c r="G38" s="46">
        <f t="shared" si="4"/>
        <v>5</v>
      </c>
      <c r="H38" s="74">
        <f t="shared" si="0"/>
        <v>5</v>
      </c>
    </row>
    <row r="39" spans="1:8" ht="18" customHeight="1" x14ac:dyDescent="0.3">
      <c r="A39" s="125" t="s">
        <v>47</v>
      </c>
      <c r="B39" s="130" t="s">
        <v>48</v>
      </c>
      <c r="C39" s="116" t="s">
        <v>12</v>
      </c>
      <c r="D39" s="117">
        <v>1</v>
      </c>
      <c r="E39" s="117">
        <v>1</v>
      </c>
      <c r="F39" s="117">
        <v>14</v>
      </c>
      <c r="G39" s="112">
        <f t="shared" si="2"/>
        <v>15</v>
      </c>
      <c r="H39" s="129">
        <f t="shared" si="0"/>
        <v>1</v>
      </c>
    </row>
    <row r="40" spans="1:8" ht="18" customHeight="1" thickBot="1" x14ac:dyDescent="0.35">
      <c r="A40" s="125"/>
      <c r="B40" s="130"/>
      <c r="C40" s="130" t="s">
        <v>26</v>
      </c>
      <c r="D40" s="133">
        <v>1</v>
      </c>
      <c r="E40" s="133">
        <v>0</v>
      </c>
      <c r="F40" s="133">
        <v>13</v>
      </c>
      <c r="G40" s="153">
        <f t="shared" si="2"/>
        <v>13</v>
      </c>
      <c r="H40" s="129">
        <f t="shared" si="0"/>
        <v>0</v>
      </c>
    </row>
    <row r="41" spans="1:8" ht="18" customHeight="1" x14ac:dyDescent="0.3">
      <c r="A41" s="66" t="s">
        <v>30</v>
      </c>
      <c r="B41" s="35" t="s">
        <v>66</v>
      </c>
      <c r="C41" s="41" t="s">
        <v>3</v>
      </c>
      <c r="D41" s="16">
        <v>1</v>
      </c>
      <c r="E41" s="16">
        <v>9</v>
      </c>
      <c r="F41" s="16" t="s">
        <v>169</v>
      </c>
      <c r="G41" s="44">
        <f t="shared" ref="G41:G51" si="5">+E41</f>
        <v>9</v>
      </c>
      <c r="H41" s="67">
        <f t="shared" si="0"/>
        <v>9</v>
      </c>
    </row>
    <row r="42" spans="1:8" ht="18" customHeight="1" x14ac:dyDescent="0.3">
      <c r="A42" s="68"/>
      <c r="B42" s="34" t="s">
        <v>111</v>
      </c>
      <c r="C42" s="38" t="s">
        <v>7</v>
      </c>
      <c r="D42" s="98">
        <v>2</v>
      </c>
      <c r="E42" s="98">
        <v>14</v>
      </c>
      <c r="F42" s="98" t="s">
        <v>169</v>
      </c>
      <c r="G42" s="45">
        <f t="shared" si="5"/>
        <v>14</v>
      </c>
      <c r="H42" s="76">
        <f t="shared" si="0"/>
        <v>7</v>
      </c>
    </row>
    <row r="43" spans="1:8" ht="18" customHeight="1" x14ac:dyDescent="0.3">
      <c r="A43" s="68"/>
      <c r="B43" s="34" t="s">
        <v>49</v>
      </c>
      <c r="C43" s="38" t="s">
        <v>8</v>
      </c>
      <c r="D43" s="98">
        <v>1</v>
      </c>
      <c r="E43" s="98">
        <v>5</v>
      </c>
      <c r="F43" s="98" t="s">
        <v>169</v>
      </c>
      <c r="G43" s="45">
        <f t="shared" si="5"/>
        <v>5</v>
      </c>
      <c r="H43" s="76">
        <f t="shared" si="0"/>
        <v>5</v>
      </c>
    </row>
    <row r="44" spans="1:8" ht="18" customHeight="1" x14ac:dyDescent="0.3">
      <c r="A44" s="68"/>
      <c r="B44" s="34"/>
      <c r="C44" s="38" t="s">
        <v>112</v>
      </c>
      <c r="D44" s="98">
        <v>1</v>
      </c>
      <c r="E44" s="98">
        <v>10</v>
      </c>
      <c r="F44" s="98" t="s">
        <v>169</v>
      </c>
      <c r="G44" s="45">
        <f t="shared" si="5"/>
        <v>10</v>
      </c>
      <c r="H44" s="76">
        <f t="shared" si="0"/>
        <v>10</v>
      </c>
    </row>
    <row r="45" spans="1:8" ht="18" customHeight="1" x14ac:dyDescent="0.3">
      <c r="A45" s="68"/>
      <c r="B45" s="34"/>
      <c r="C45" s="38" t="s">
        <v>108</v>
      </c>
      <c r="D45" s="98">
        <v>1</v>
      </c>
      <c r="E45" s="98">
        <v>7</v>
      </c>
      <c r="F45" s="98" t="s">
        <v>169</v>
      </c>
      <c r="G45" s="45">
        <f t="shared" si="5"/>
        <v>7</v>
      </c>
      <c r="H45" s="76">
        <f t="shared" si="0"/>
        <v>7</v>
      </c>
    </row>
    <row r="46" spans="1:8" ht="18" customHeight="1" x14ac:dyDescent="0.3">
      <c r="A46" s="68"/>
      <c r="B46" s="36"/>
      <c r="C46" s="38" t="s">
        <v>16</v>
      </c>
      <c r="D46" s="98">
        <v>1</v>
      </c>
      <c r="E46" s="98">
        <v>11</v>
      </c>
      <c r="F46" s="98" t="s">
        <v>169</v>
      </c>
      <c r="G46" s="45">
        <f t="shared" si="5"/>
        <v>11</v>
      </c>
      <c r="H46" s="76">
        <f t="shared" si="0"/>
        <v>11</v>
      </c>
    </row>
    <row r="47" spans="1:8" ht="18" customHeight="1" x14ac:dyDescent="0.3">
      <c r="A47" s="68"/>
      <c r="B47" s="36"/>
      <c r="C47" s="58" t="s">
        <v>113</v>
      </c>
      <c r="D47" s="98">
        <v>1</v>
      </c>
      <c r="E47" s="4">
        <v>2</v>
      </c>
      <c r="F47" s="4" t="s">
        <v>169</v>
      </c>
      <c r="G47" s="45">
        <f t="shared" si="5"/>
        <v>2</v>
      </c>
      <c r="H47" s="76">
        <f t="shared" si="0"/>
        <v>2</v>
      </c>
    </row>
    <row r="48" spans="1:8" ht="18" customHeight="1" thickBot="1" x14ac:dyDescent="0.35">
      <c r="A48" s="92"/>
      <c r="B48" s="93"/>
      <c r="C48" s="94" t="s">
        <v>26</v>
      </c>
      <c r="D48" s="95">
        <v>1</v>
      </c>
      <c r="E48" s="95">
        <v>5</v>
      </c>
      <c r="F48" s="95" t="s">
        <v>169</v>
      </c>
      <c r="G48" s="96">
        <f t="shared" si="5"/>
        <v>5</v>
      </c>
      <c r="H48" s="97">
        <f t="shared" si="0"/>
        <v>5</v>
      </c>
    </row>
    <row r="49" spans="1:8" ht="18" customHeight="1" x14ac:dyDescent="0.3">
      <c r="A49" s="82" t="s">
        <v>114</v>
      </c>
      <c r="B49" s="87" t="s">
        <v>115</v>
      </c>
      <c r="C49" s="88" t="s">
        <v>116</v>
      </c>
      <c r="D49" s="89">
        <v>1</v>
      </c>
      <c r="E49" s="89">
        <v>3</v>
      </c>
      <c r="F49" s="89" t="s">
        <v>169</v>
      </c>
      <c r="G49" s="90">
        <f t="shared" si="5"/>
        <v>3</v>
      </c>
      <c r="H49" s="91">
        <f t="shared" si="0"/>
        <v>3</v>
      </c>
    </row>
    <row r="50" spans="1:8" ht="18" customHeight="1" x14ac:dyDescent="0.3">
      <c r="A50" s="68"/>
      <c r="B50" s="47"/>
      <c r="C50" s="38" t="s">
        <v>117</v>
      </c>
      <c r="D50" s="4">
        <v>1</v>
      </c>
      <c r="E50" s="4">
        <v>2</v>
      </c>
      <c r="F50" s="4" t="s">
        <v>169</v>
      </c>
      <c r="G50" s="45">
        <f t="shared" si="5"/>
        <v>2</v>
      </c>
      <c r="H50" s="71">
        <f t="shared" si="0"/>
        <v>2</v>
      </c>
    </row>
    <row r="51" spans="1:8" ht="18" customHeight="1" thickBot="1" x14ac:dyDescent="0.35">
      <c r="A51" s="70"/>
      <c r="B51" s="48"/>
      <c r="C51" s="38" t="s">
        <v>118</v>
      </c>
      <c r="D51" s="4">
        <v>1</v>
      </c>
      <c r="E51" s="2">
        <v>1</v>
      </c>
      <c r="F51" s="2" t="s">
        <v>169</v>
      </c>
      <c r="G51" s="46">
        <f t="shared" si="5"/>
        <v>1</v>
      </c>
      <c r="H51" s="74">
        <f t="shared" si="0"/>
        <v>1</v>
      </c>
    </row>
    <row r="52" spans="1:8" ht="18" customHeight="1" x14ac:dyDescent="0.3">
      <c r="A52" s="134" t="s">
        <v>50</v>
      </c>
      <c r="B52" s="124" t="s">
        <v>119</v>
      </c>
      <c r="C52" s="116" t="s">
        <v>4</v>
      </c>
      <c r="D52" s="117">
        <v>1</v>
      </c>
      <c r="E52" s="117">
        <v>4</v>
      </c>
      <c r="F52" s="117">
        <v>12</v>
      </c>
      <c r="G52" s="112">
        <f t="shared" si="2"/>
        <v>16</v>
      </c>
      <c r="H52" s="135">
        <f t="shared" si="0"/>
        <v>4</v>
      </c>
    </row>
    <row r="53" spans="1:8" ht="18" customHeight="1" x14ac:dyDescent="0.3">
      <c r="A53" s="136"/>
      <c r="B53" s="126" t="s">
        <v>120</v>
      </c>
      <c r="C53" s="127" t="s">
        <v>29</v>
      </c>
      <c r="D53" s="128">
        <v>1</v>
      </c>
      <c r="E53" s="128">
        <v>2</v>
      </c>
      <c r="F53" s="128">
        <v>11</v>
      </c>
      <c r="G53" s="131">
        <f t="shared" si="2"/>
        <v>13</v>
      </c>
      <c r="H53" s="137">
        <f t="shared" si="0"/>
        <v>2</v>
      </c>
    </row>
    <row r="54" spans="1:8" ht="18" customHeight="1" x14ac:dyDescent="0.3">
      <c r="A54" s="136"/>
      <c r="B54" s="126"/>
      <c r="C54" s="127" t="s">
        <v>121</v>
      </c>
      <c r="D54" s="128">
        <v>1</v>
      </c>
      <c r="E54" s="128">
        <v>10</v>
      </c>
      <c r="F54" s="128">
        <v>24</v>
      </c>
      <c r="G54" s="131">
        <f t="shared" si="2"/>
        <v>34</v>
      </c>
      <c r="H54" s="137">
        <f t="shared" si="0"/>
        <v>10</v>
      </c>
    </row>
    <row r="55" spans="1:8" ht="18" customHeight="1" x14ac:dyDescent="0.3">
      <c r="A55" s="136"/>
      <c r="B55" s="126"/>
      <c r="C55" s="127" t="s">
        <v>89</v>
      </c>
      <c r="D55" s="128">
        <v>2</v>
      </c>
      <c r="E55" s="128">
        <v>7</v>
      </c>
      <c r="F55" s="128">
        <v>8</v>
      </c>
      <c r="G55" s="131">
        <f t="shared" si="2"/>
        <v>15</v>
      </c>
      <c r="H55" s="137">
        <f t="shared" si="0"/>
        <v>3.5</v>
      </c>
    </row>
    <row r="56" spans="1:8" ht="18" customHeight="1" x14ac:dyDescent="0.3">
      <c r="A56" s="136"/>
      <c r="B56" s="126"/>
      <c r="C56" s="127" t="s">
        <v>122</v>
      </c>
      <c r="D56" s="128">
        <v>1</v>
      </c>
      <c r="E56" s="128">
        <v>8</v>
      </c>
      <c r="F56" s="128">
        <v>30</v>
      </c>
      <c r="G56" s="131">
        <f t="shared" si="2"/>
        <v>38</v>
      </c>
      <c r="H56" s="137">
        <f t="shared" si="0"/>
        <v>8</v>
      </c>
    </row>
    <row r="57" spans="1:8" ht="18" customHeight="1" thickBot="1" x14ac:dyDescent="0.35">
      <c r="A57" s="136"/>
      <c r="B57" s="126"/>
      <c r="C57" s="120" t="s">
        <v>123</v>
      </c>
      <c r="D57" s="121">
        <v>3</v>
      </c>
      <c r="E57" s="121">
        <v>8</v>
      </c>
      <c r="F57" s="121">
        <v>12</v>
      </c>
      <c r="G57" s="122">
        <f t="shared" si="2"/>
        <v>20</v>
      </c>
      <c r="H57" s="138">
        <f t="shared" si="0"/>
        <v>2.6666666666666665</v>
      </c>
    </row>
    <row r="58" spans="1:8" ht="18" customHeight="1" x14ac:dyDescent="0.3">
      <c r="A58" s="134" t="s">
        <v>124</v>
      </c>
      <c r="B58" s="124" t="s">
        <v>125</v>
      </c>
      <c r="C58" s="116" t="s">
        <v>10</v>
      </c>
      <c r="D58" s="117">
        <v>1</v>
      </c>
      <c r="E58" s="117">
        <v>8</v>
      </c>
      <c r="F58" s="117">
        <v>15</v>
      </c>
      <c r="G58" s="112">
        <f t="shared" si="2"/>
        <v>23</v>
      </c>
      <c r="H58" s="113">
        <f t="shared" si="0"/>
        <v>8</v>
      </c>
    </row>
    <row r="59" spans="1:8" ht="18" customHeight="1" thickBot="1" x14ac:dyDescent="0.35">
      <c r="A59" s="139"/>
      <c r="B59" s="140"/>
      <c r="C59" s="120" t="s">
        <v>23</v>
      </c>
      <c r="D59" s="121">
        <v>1</v>
      </c>
      <c r="E59" s="121">
        <v>6</v>
      </c>
      <c r="F59" s="121">
        <v>13</v>
      </c>
      <c r="G59" s="122">
        <f t="shared" si="2"/>
        <v>19</v>
      </c>
      <c r="H59" s="123">
        <f t="shared" si="0"/>
        <v>6</v>
      </c>
    </row>
    <row r="60" spans="1:8" ht="18" customHeight="1" x14ac:dyDescent="0.3">
      <c r="A60" s="77" t="s">
        <v>67</v>
      </c>
      <c r="B60" s="57" t="s">
        <v>68</v>
      </c>
      <c r="C60" s="41" t="s">
        <v>4</v>
      </c>
      <c r="D60" s="16">
        <v>1</v>
      </c>
      <c r="E60" s="16">
        <v>7</v>
      </c>
      <c r="F60" s="16" t="s">
        <v>169</v>
      </c>
      <c r="G60" s="44">
        <f t="shared" ref="G60:G65" si="6">+E60</f>
        <v>7</v>
      </c>
      <c r="H60" s="67">
        <f t="shared" si="0"/>
        <v>7</v>
      </c>
    </row>
    <row r="61" spans="1:8" ht="18" customHeight="1" x14ac:dyDescent="0.3">
      <c r="A61" s="78"/>
      <c r="B61" s="34"/>
      <c r="C61" s="38" t="s">
        <v>108</v>
      </c>
      <c r="D61" s="4">
        <v>1</v>
      </c>
      <c r="E61" s="4">
        <v>4</v>
      </c>
      <c r="F61" s="4" t="s">
        <v>169</v>
      </c>
      <c r="G61" s="45">
        <f t="shared" si="6"/>
        <v>4</v>
      </c>
      <c r="H61" s="76">
        <f t="shared" si="0"/>
        <v>4</v>
      </c>
    </row>
    <row r="62" spans="1:8" ht="18" customHeight="1" thickBot="1" x14ac:dyDescent="0.35">
      <c r="A62" s="80"/>
      <c r="B62" s="60"/>
      <c r="C62" s="39" t="s">
        <v>88</v>
      </c>
      <c r="D62" s="2">
        <v>1</v>
      </c>
      <c r="E62" s="2">
        <v>3</v>
      </c>
      <c r="F62" s="2" t="s">
        <v>169</v>
      </c>
      <c r="G62" s="46">
        <f t="shared" si="6"/>
        <v>3</v>
      </c>
      <c r="H62" s="79">
        <f t="shared" si="0"/>
        <v>3</v>
      </c>
    </row>
    <row r="63" spans="1:8" ht="18" customHeight="1" x14ac:dyDescent="0.3">
      <c r="A63" s="78" t="s">
        <v>69</v>
      </c>
      <c r="B63" s="34" t="s">
        <v>70</v>
      </c>
      <c r="C63" s="58" t="s">
        <v>3</v>
      </c>
      <c r="D63" s="98">
        <v>1</v>
      </c>
      <c r="E63" s="98">
        <v>5</v>
      </c>
      <c r="F63" s="98" t="s">
        <v>169</v>
      </c>
      <c r="G63" s="59">
        <f t="shared" si="6"/>
        <v>5</v>
      </c>
      <c r="H63" s="69">
        <f t="shared" si="0"/>
        <v>5</v>
      </c>
    </row>
    <row r="64" spans="1:8" ht="18" customHeight="1" thickBot="1" x14ac:dyDescent="0.35">
      <c r="A64" s="78"/>
      <c r="B64" s="34"/>
      <c r="C64" s="58" t="s">
        <v>121</v>
      </c>
      <c r="D64" s="98">
        <v>1</v>
      </c>
      <c r="E64" s="98">
        <v>6</v>
      </c>
      <c r="F64" s="98" t="s">
        <v>169</v>
      </c>
      <c r="G64" s="59">
        <f t="shared" si="6"/>
        <v>6</v>
      </c>
      <c r="H64" s="69">
        <f t="shared" si="0"/>
        <v>6</v>
      </c>
    </row>
    <row r="65" spans="1:8" ht="18" customHeight="1" thickBot="1" x14ac:dyDescent="0.35">
      <c r="A65" s="64" t="s">
        <v>51</v>
      </c>
      <c r="B65" s="1" t="s">
        <v>52</v>
      </c>
      <c r="C65" s="1" t="s">
        <v>32</v>
      </c>
      <c r="D65" s="3">
        <v>1</v>
      </c>
      <c r="E65" s="3">
        <v>4</v>
      </c>
      <c r="F65" s="3" t="s">
        <v>169</v>
      </c>
      <c r="G65" s="18">
        <f t="shared" si="6"/>
        <v>4</v>
      </c>
      <c r="H65" s="65">
        <f t="shared" si="0"/>
        <v>4</v>
      </c>
    </row>
    <row r="66" spans="1:8" ht="18" customHeight="1" x14ac:dyDescent="0.3">
      <c r="A66" s="134" t="s">
        <v>126</v>
      </c>
      <c r="B66" s="124" t="s">
        <v>161</v>
      </c>
      <c r="C66" s="116" t="s">
        <v>3</v>
      </c>
      <c r="D66" s="117">
        <v>2</v>
      </c>
      <c r="E66" s="117">
        <v>17</v>
      </c>
      <c r="F66" s="117">
        <v>85</v>
      </c>
      <c r="G66" s="112">
        <f t="shared" si="2"/>
        <v>102</v>
      </c>
      <c r="H66" s="113">
        <f t="shared" si="0"/>
        <v>8.5</v>
      </c>
    </row>
    <row r="67" spans="1:8" ht="18" customHeight="1" x14ac:dyDescent="0.3">
      <c r="A67" s="136"/>
      <c r="B67" s="126"/>
      <c r="C67" s="127" t="s">
        <v>127</v>
      </c>
      <c r="D67" s="128">
        <v>2</v>
      </c>
      <c r="E67" s="128">
        <v>12</v>
      </c>
      <c r="F67" s="128">
        <v>40</v>
      </c>
      <c r="G67" s="131">
        <f t="shared" si="2"/>
        <v>52</v>
      </c>
      <c r="H67" s="132">
        <f t="shared" si="0"/>
        <v>6</v>
      </c>
    </row>
    <row r="68" spans="1:8" ht="18" customHeight="1" x14ac:dyDescent="0.3">
      <c r="A68" s="136"/>
      <c r="B68" s="126"/>
      <c r="C68" s="127" t="s">
        <v>103</v>
      </c>
      <c r="D68" s="128">
        <v>1</v>
      </c>
      <c r="E68" s="128">
        <v>7</v>
      </c>
      <c r="F68" s="128">
        <v>38</v>
      </c>
      <c r="G68" s="131">
        <f t="shared" si="2"/>
        <v>45</v>
      </c>
      <c r="H68" s="132">
        <f t="shared" si="0"/>
        <v>7</v>
      </c>
    </row>
    <row r="69" spans="1:8" ht="18" customHeight="1" thickBot="1" x14ac:dyDescent="0.35">
      <c r="A69" s="139"/>
      <c r="B69" s="140"/>
      <c r="C69" s="120" t="s">
        <v>16</v>
      </c>
      <c r="D69" s="121">
        <v>2</v>
      </c>
      <c r="E69" s="121">
        <v>21</v>
      </c>
      <c r="F69" s="121">
        <v>51</v>
      </c>
      <c r="G69" s="122">
        <f t="shared" si="2"/>
        <v>72</v>
      </c>
      <c r="H69" s="123">
        <f t="shared" si="0"/>
        <v>10.5</v>
      </c>
    </row>
    <row r="70" spans="1:8" ht="18" customHeight="1" thickBot="1" x14ac:dyDescent="0.35">
      <c r="A70" s="66" t="s">
        <v>53</v>
      </c>
      <c r="B70" s="57" t="s">
        <v>54</v>
      </c>
      <c r="C70" s="41" t="s">
        <v>19</v>
      </c>
      <c r="D70" s="3">
        <v>1</v>
      </c>
      <c r="E70" s="3">
        <v>4</v>
      </c>
      <c r="F70" s="3" t="s">
        <v>169</v>
      </c>
      <c r="G70" s="18">
        <f t="shared" ref="G70:G77" si="7">+E70</f>
        <v>4</v>
      </c>
      <c r="H70" s="65">
        <f t="shared" si="0"/>
        <v>4</v>
      </c>
    </row>
    <row r="71" spans="1:8" ht="18" customHeight="1" thickBot="1" x14ac:dyDescent="0.35">
      <c r="A71" s="77" t="s">
        <v>71</v>
      </c>
      <c r="B71" s="57" t="s">
        <v>72</v>
      </c>
      <c r="C71" s="41" t="s">
        <v>26</v>
      </c>
      <c r="D71" s="98">
        <v>1</v>
      </c>
      <c r="E71" s="98">
        <v>3</v>
      </c>
      <c r="F71" s="54" t="s">
        <v>169</v>
      </c>
      <c r="G71" s="55">
        <f t="shared" si="7"/>
        <v>3</v>
      </c>
      <c r="H71" s="69">
        <f t="shared" si="0"/>
        <v>3</v>
      </c>
    </row>
    <row r="72" spans="1:8" ht="18" customHeight="1" x14ac:dyDescent="0.3">
      <c r="A72" s="66" t="s">
        <v>73</v>
      </c>
      <c r="B72" s="35" t="s">
        <v>128</v>
      </c>
      <c r="C72" s="41" t="s">
        <v>3</v>
      </c>
      <c r="D72" s="16">
        <v>1</v>
      </c>
      <c r="E72" s="16">
        <v>3</v>
      </c>
      <c r="F72" s="16" t="s">
        <v>169</v>
      </c>
      <c r="G72" s="44">
        <f t="shared" si="7"/>
        <v>3</v>
      </c>
      <c r="H72" s="73">
        <f t="shared" si="0"/>
        <v>3</v>
      </c>
    </row>
    <row r="73" spans="1:8" ht="18" customHeight="1" x14ac:dyDescent="0.3">
      <c r="A73" s="78"/>
      <c r="B73" s="34" t="s">
        <v>129</v>
      </c>
      <c r="C73" s="38" t="s">
        <v>127</v>
      </c>
      <c r="D73" s="4">
        <v>1</v>
      </c>
      <c r="E73" s="4">
        <v>4</v>
      </c>
      <c r="F73" s="4" t="s">
        <v>169</v>
      </c>
      <c r="G73" s="45">
        <f t="shared" si="7"/>
        <v>4</v>
      </c>
      <c r="H73" s="71">
        <f t="shared" si="0"/>
        <v>4</v>
      </c>
    </row>
    <row r="74" spans="1:8" ht="18" customHeight="1" x14ac:dyDescent="0.3">
      <c r="A74" s="78"/>
      <c r="B74" s="36"/>
      <c r="C74" s="38" t="s">
        <v>96</v>
      </c>
      <c r="D74" s="4">
        <v>1</v>
      </c>
      <c r="E74" s="4">
        <v>4</v>
      </c>
      <c r="F74" s="4" t="s">
        <v>169</v>
      </c>
      <c r="G74" s="45">
        <f t="shared" si="7"/>
        <v>4</v>
      </c>
      <c r="H74" s="71">
        <f t="shared" si="0"/>
        <v>4</v>
      </c>
    </row>
    <row r="75" spans="1:8" ht="18" customHeight="1" thickBot="1" x14ac:dyDescent="0.35">
      <c r="A75" s="80"/>
      <c r="B75" s="37"/>
      <c r="C75" s="39" t="s">
        <v>121</v>
      </c>
      <c r="D75" s="2">
        <v>1</v>
      </c>
      <c r="E75" s="2">
        <v>7</v>
      </c>
      <c r="F75" s="2" t="s">
        <v>169</v>
      </c>
      <c r="G75" s="55">
        <f t="shared" si="7"/>
        <v>7</v>
      </c>
      <c r="H75" s="74">
        <f t="shared" si="0"/>
        <v>7</v>
      </c>
    </row>
    <row r="76" spans="1:8" ht="18" customHeight="1" x14ac:dyDescent="0.3">
      <c r="A76" s="77" t="s">
        <v>55</v>
      </c>
      <c r="B76" s="35" t="s">
        <v>56</v>
      </c>
      <c r="C76" s="41" t="s">
        <v>4</v>
      </c>
      <c r="D76" s="16">
        <v>1</v>
      </c>
      <c r="E76" s="16">
        <v>6</v>
      </c>
      <c r="F76" s="16" t="s">
        <v>169</v>
      </c>
      <c r="G76" s="44">
        <f t="shared" si="7"/>
        <v>6</v>
      </c>
      <c r="H76" s="73">
        <f t="shared" si="0"/>
        <v>6</v>
      </c>
    </row>
    <row r="77" spans="1:8" ht="18" customHeight="1" thickBot="1" x14ac:dyDescent="0.35">
      <c r="A77" s="80"/>
      <c r="B77" s="37"/>
      <c r="C77" s="39" t="s">
        <v>12</v>
      </c>
      <c r="D77" s="2">
        <v>1</v>
      </c>
      <c r="E77" s="2">
        <v>6</v>
      </c>
      <c r="F77" s="2" t="s">
        <v>169</v>
      </c>
      <c r="G77" s="46">
        <f t="shared" si="7"/>
        <v>6</v>
      </c>
      <c r="H77" s="74">
        <f t="shared" si="0"/>
        <v>6</v>
      </c>
    </row>
    <row r="78" spans="1:8" ht="18" customHeight="1" x14ac:dyDescent="0.3">
      <c r="A78" s="134" t="s">
        <v>74</v>
      </c>
      <c r="B78" s="124" t="s">
        <v>130</v>
      </c>
      <c r="C78" s="116" t="s">
        <v>8</v>
      </c>
      <c r="D78" s="117">
        <v>1</v>
      </c>
      <c r="E78" s="117">
        <v>11</v>
      </c>
      <c r="F78" s="117">
        <v>30</v>
      </c>
      <c r="G78" s="112">
        <f t="shared" ref="G78:G117" si="8">E78+F78</f>
        <v>41</v>
      </c>
      <c r="H78" s="113">
        <f t="shared" si="0"/>
        <v>11</v>
      </c>
    </row>
    <row r="79" spans="1:8" ht="18" customHeight="1" x14ac:dyDescent="0.3">
      <c r="A79" s="136"/>
      <c r="B79" s="130" t="s">
        <v>131</v>
      </c>
      <c r="C79" s="127" t="s">
        <v>108</v>
      </c>
      <c r="D79" s="128">
        <v>1</v>
      </c>
      <c r="E79" s="128">
        <v>12</v>
      </c>
      <c r="F79" s="128">
        <v>99</v>
      </c>
      <c r="G79" s="131">
        <f t="shared" si="8"/>
        <v>111</v>
      </c>
      <c r="H79" s="132">
        <f t="shared" si="0"/>
        <v>12</v>
      </c>
    </row>
    <row r="80" spans="1:8" ht="18" customHeight="1" x14ac:dyDescent="0.3">
      <c r="A80" s="136"/>
      <c r="B80" s="126" t="s">
        <v>132</v>
      </c>
      <c r="C80" s="127" t="s">
        <v>133</v>
      </c>
      <c r="D80" s="128">
        <v>1</v>
      </c>
      <c r="E80" s="128">
        <v>5</v>
      </c>
      <c r="F80" s="128">
        <v>21</v>
      </c>
      <c r="G80" s="131">
        <f t="shared" si="8"/>
        <v>26</v>
      </c>
      <c r="H80" s="132">
        <f t="shared" si="0"/>
        <v>5</v>
      </c>
    </row>
    <row r="81" spans="1:8" ht="18" customHeight="1" x14ac:dyDescent="0.3">
      <c r="A81" s="136"/>
      <c r="B81" s="126"/>
      <c r="C81" s="127" t="s">
        <v>29</v>
      </c>
      <c r="D81" s="128">
        <v>1</v>
      </c>
      <c r="E81" s="128">
        <v>4</v>
      </c>
      <c r="F81" s="128">
        <v>18</v>
      </c>
      <c r="G81" s="131">
        <f t="shared" si="8"/>
        <v>22</v>
      </c>
      <c r="H81" s="132">
        <f t="shared" si="0"/>
        <v>4</v>
      </c>
    </row>
    <row r="82" spans="1:8" ht="18" customHeight="1" x14ac:dyDescent="0.3">
      <c r="A82" s="136"/>
      <c r="B82" s="126"/>
      <c r="C82" s="127" t="s">
        <v>109</v>
      </c>
      <c r="D82" s="128">
        <v>1</v>
      </c>
      <c r="E82" s="128">
        <v>14</v>
      </c>
      <c r="F82" s="128">
        <v>95</v>
      </c>
      <c r="G82" s="131">
        <f t="shared" si="8"/>
        <v>109</v>
      </c>
      <c r="H82" s="132">
        <f t="shared" si="0"/>
        <v>14</v>
      </c>
    </row>
    <row r="83" spans="1:8" ht="18" customHeight="1" x14ac:dyDescent="0.3">
      <c r="A83" s="136"/>
      <c r="B83" s="126"/>
      <c r="C83" s="127" t="s">
        <v>134</v>
      </c>
      <c r="D83" s="128">
        <v>1</v>
      </c>
      <c r="E83" s="128">
        <v>8</v>
      </c>
      <c r="F83" s="128">
        <v>75</v>
      </c>
      <c r="G83" s="131">
        <f t="shared" si="8"/>
        <v>83</v>
      </c>
      <c r="H83" s="132">
        <f t="shared" si="0"/>
        <v>8</v>
      </c>
    </row>
    <row r="84" spans="1:8" ht="18" customHeight="1" x14ac:dyDescent="0.3">
      <c r="A84" s="136"/>
      <c r="B84" s="126"/>
      <c r="C84" s="127" t="s">
        <v>89</v>
      </c>
      <c r="D84" s="128">
        <v>1</v>
      </c>
      <c r="E84" s="128">
        <v>1</v>
      </c>
      <c r="F84" s="128">
        <v>4</v>
      </c>
      <c r="G84" s="131">
        <f t="shared" si="8"/>
        <v>5</v>
      </c>
      <c r="H84" s="132">
        <f t="shared" si="0"/>
        <v>1</v>
      </c>
    </row>
    <row r="85" spans="1:8" ht="18" customHeight="1" x14ac:dyDescent="0.3">
      <c r="A85" s="136"/>
      <c r="B85" s="126"/>
      <c r="C85" s="127" t="s">
        <v>90</v>
      </c>
      <c r="D85" s="128">
        <v>1</v>
      </c>
      <c r="E85" s="128">
        <v>8</v>
      </c>
      <c r="F85" s="128">
        <v>7</v>
      </c>
      <c r="G85" s="131">
        <f t="shared" si="8"/>
        <v>15</v>
      </c>
      <c r="H85" s="132">
        <f t="shared" si="0"/>
        <v>8</v>
      </c>
    </row>
    <row r="86" spans="1:8" ht="18" customHeight="1" thickBot="1" x14ac:dyDescent="0.35">
      <c r="A86" s="139"/>
      <c r="B86" s="140"/>
      <c r="C86" s="120" t="s">
        <v>26</v>
      </c>
      <c r="D86" s="121">
        <v>2</v>
      </c>
      <c r="E86" s="121">
        <v>7</v>
      </c>
      <c r="F86" s="121">
        <v>38</v>
      </c>
      <c r="G86" s="122">
        <f t="shared" si="8"/>
        <v>45</v>
      </c>
      <c r="H86" s="123">
        <f t="shared" si="0"/>
        <v>3.5</v>
      </c>
    </row>
    <row r="87" spans="1:8" ht="18" customHeight="1" thickBot="1" x14ac:dyDescent="0.35">
      <c r="A87" s="66" t="s">
        <v>75</v>
      </c>
      <c r="B87" s="35" t="s">
        <v>76</v>
      </c>
      <c r="C87" s="41" t="s">
        <v>15</v>
      </c>
      <c r="D87" s="16">
        <v>1</v>
      </c>
      <c r="E87" s="16">
        <v>5</v>
      </c>
      <c r="F87" s="16" t="s">
        <v>169</v>
      </c>
      <c r="G87" s="44">
        <f>+E87</f>
        <v>5</v>
      </c>
      <c r="H87" s="67">
        <f t="shared" si="0"/>
        <v>5</v>
      </c>
    </row>
    <row r="88" spans="1:8" ht="18" customHeight="1" x14ac:dyDescent="0.3">
      <c r="A88" s="114" t="s">
        <v>135</v>
      </c>
      <c r="B88" s="152" t="s">
        <v>136</v>
      </c>
      <c r="C88" s="116" t="s">
        <v>3</v>
      </c>
      <c r="D88" s="117">
        <v>1</v>
      </c>
      <c r="E88" s="117">
        <v>8</v>
      </c>
      <c r="F88" s="117">
        <v>16</v>
      </c>
      <c r="G88" s="112">
        <f t="shared" si="8"/>
        <v>24</v>
      </c>
      <c r="H88" s="113">
        <f t="shared" ref="H88:H121" si="9">E88/D88</f>
        <v>8</v>
      </c>
    </row>
    <row r="89" spans="1:8" ht="18" customHeight="1" x14ac:dyDescent="0.3">
      <c r="A89" s="125"/>
      <c r="B89" s="130"/>
      <c r="C89" s="130" t="s">
        <v>127</v>
      </c>
      <c r="D89" s="133">
        <v>1</v>
      </c>
      <c r="E89" s="133">
        <v>4</v>
      </c>
      <c r="F89" s="133">
        <v>12</v>
      </c>
      <c r="G89" s="153">
        <f t="shared" si="8"/>
        <v>16</v>
      </c>
      <c r="H89" s="141">
        <f t="shared" si="9"/>
        <v>4</v>
      </c>
    </row>
    <row r="90" spans="1:8" ht="18" customHeight="1" thickBot="1" x14ac:dyDescent="0.35">
      <c r="A90" s="118"/>
      <c r="B90" s="140"/>
      <c r="C90" s="120" t="s">
        <v>16</v>
      </c>
      <c r="D90" s="121">
        <v>2</v>
      </c>
      <c r="E90" s="121">
        <v>12</v>
      </c>
      <c r="F90" s="121">
        <v>14</v>
      </c>
      <c r="G90" s="122">
        <f t="shared" si="8"/>
        <v>26</v>
      </c>
      <c r="H90" s="123">
        <f t="shared" si="9"/>
        <v>6</v>
      </c>
    </row>
    <row r="91" spans="1:8" ht="18" customHeight="1" thickBot="1" x14ac:dyDescent="0.35">
      <c r="A91" s="72" t="s">
        <v>137</v>
      </c>
      <c r="B91" s="17" t="s">
        <v>138</v>
      </c>
      <c r="C91" s="1" t="s">
        <v>12</v>
      </c>
      <c r="D91" s="3">
        <v>1</v>
      </c>
      <c r="E91" s="3">
        <v>9</v>
      </c>
      <c r="F91" s="3" t="s">
        <v>169</v>
      </c>
      <c r="G91" s="18">
        <f>+E91</f>
        <v>9</v>
      </c>
      <c r="H91" s="65">
        <f t="shared" si="9"/>
        <v>9</v>
      </c>
    </row>
    <row r="92" spans="1:8" ht="18" customHeight="1" x14ac:dyDescent="0.3">
      <c r="A92" s="114" t="s">
        <v>139</v>
      </c>
      <c r="B92" s="124" t="s">
        <v>140</v>
      </c>
      <c r="C92" s="116" t="s">
        <v>6</v>
      </c>
      <c r="D92" s="117">
        <v>1</v>
      </c>
      <c r="E92" s="117">
        <v>4</v>
      </c>
      <c r="F92" s="117">
        <v>33</v>
      </c>
      <c r="G92" s="112">
        <f t="shared" si="8"/>
        <v>37</v>
      </c>
      <c r="H92" s="113">
        <f t="shared" si="9"/>
        <v>4</v>
      </c>
    </row>
    <row r="93" spans="1:8" ht="18" customHeight="1" x14ac:dyDescent="0.3">
      <c r="A93" s="125"/>
      <c r="B93" s="126"/>
      <c r="C93" s="127" t="s">
        <v>7</v>
      </c>
      <c r="D93" s="128">
        <v>1</v>
      </c>
      <c r="E93" s="128">
        <v>2</v>
      </c>
      <c r="F93" s="128">
        <v>42</v>
      </c>
      <c r="G93" s="131">
        <f t="shared" si="8"/>
        <v>44</v>
      </c>
      <c r="H93" s="137">
        <f t="shared" si="9"/>
        <v>2</v>
      </c>
    </row>
    <row r="94" spans="1:8" ht="18" customHeight="1" x14ac:dyDescent="0.3">
      <c r="A94" s="125"/>
      <c r="B94" s="126"/>
      <c r="C94" s="130" t="s">
        <v>29</v>
      </c>
      <c r="D94" s="133">
        <v>1</v>
      </c>
      <c r="E94" s="133">
        <v>3</v>
      </c>
      <c r="F94" s="133">
        <v>13</v>
      </c>
      <c r="G94" s="142">
        <f t="shared" si="8"/>
        <v>16</v>
      </c>
      <c r="H94" s="141">
        <f t="shared" si="9"/>
        <v>3</v>
      </c>
    </row>
    <row r="95" spans="1:8" ht="18" customHeight="1" thickBot="1" x14ac:dyDescent="0.35">
      <c r="A95" s="118"/>
      <c r="B95" s="140"/>
      <c r="C95" s="120" t="s">
        <v>16</v>
      </c>
      <c r="D95" s="121">
        <v>1</v>
      </c>
      <c r="E95" s="121">
        <v>6</v>
      </c>
      <c r="F95" s="121">
        <v>26</v>
      </c>
      <c r="G95" s="122">
        <f t="shared" si="8"/>
        <v>32</v>
      </c>
      <c r="H95" s="123">
        <f t="shared" si="9"/>
        <v>6</v>
      </c>
    </row>
    <row r="96" spans="1:8" ht="18" customHeight="1" x14ac:dyDescent="0.3">
      <c r="A96" s="114" t="s">
        <v>77</v>
      </c>
      <c r="B96" s="124" t="s">
        <v>78</v>
      </c>
      <c r="C96" s="116" t="s">
        <v>3</v>
      </c>
      <c r="D96" s="117">
        <v>1</v>
      </c>
      <c r="E96" s="117">
        <v>6</v>
      </c>
      <c r="F96" s="117">
        <v>22</v>
      </c>
      <c r="G96" s="112">
        <f t="shared" si="8"/>
        <v>28</v>
      </c>
      <c r="H96" s="113">
        <f t="shared" si="9"/>
        <v>6</v>
      </c>
    </row>
    <row r="97" spans="1:8" ht="18" customHeight="1" thickBot="1" x14ac:dyDescent="0.35">
      <c r="A97" s="125"/>
      <c r="B97" s="126"/>
      <c r="C97" s="120" t="s">
        <v>108</v>
      </c>
      <c r="D97" s="121">
        <v>1</v>
      </c>
      <c r="E97" s="121">
        <v>2</v>
      </c>
      <c r="F97" s="121">
        <v>45</v>
      </c>
      <c r="G97" s="122">
        <f t="shared" si="8"/>
        <v>47</v>
      </c>
      <c r="H97" s="123">
        <f t="shared" ref="H97" si="10">E97/D97</f>
        <v>2</v>
      </c>
    </row>
    <row r="98" spans="1:8" ht="18" customHeight="1" thickBot="1" x14ac:dyDescent="0.35">
      <c r="A98" s="114" t="s">
        <v>141</v>
      </c>
      <c r="B98" s="152" t="s">
        <v>142</v>
      </c>
      <c r="C98" s="116" t="s">
        <v>9</v>
      </c>
      <c r="D98" s="117">
        <v>1</v>
      </c>
      <c r="E98" s="117">
        <v>3</v>
      </c>
      <c r="F98" s="117">
        <v>55</v>
      </c>
      <c r="G98" s="112">
        <f t="shared" si="8"/>
        <v>58</v>
      </c>
      <c r="H98" s="113">
        <f t="shared" si="9"/>
        <v>3</v>
      </c>
    </row>
    <row r="99" spans="1:8" ht="18" customHeight="1" x14ac:dyDescent="0.3">
      <c r="A99" s="66" t="s">
        <v>79</v>
      </c>
      <c r="B99" s="35" t="s">
        <v>80</v>
      </c>
      <c r="C99" s="41" t="s">
        <v>9</v>
      </c>
      <c r="D99" s="16">
        <v>1</v>
      </c>
      <c r="E99" s="16">
        <v>3</v>
      </c>
      <c r="F99" s="16" t="s">
        <v>170</v>
      </c>
      <c r="G99" s="44">
        <f>+E99</f>
        <v>3</v>
      </c>
      <c r="H99" s="73">
        <f t="shared" si="9"/>
        <v>3</v>
      </c>
    </row>
    <row r="100" spans="1:8" ht="18" customHeight="1" thickBot="1" x14ac:dyDescent="0.35">
      <c r="A100" s="68"/>
      <c r="B100" s="36"/>
      <c r="C100" s="38" t="s">
        <v>13</v>
      </c>
      <c r="D100" s="4">
        <v>1</v>
      </c>
      <c r="E100" s="4">
        <v>8</v>
      </c>
      <c r="F100" s="4" t="s">
        <v>170</v>
      </c>
      <c r="G100" s="45">
        <f>+E100</f>
        <v>8</v>
      </c>
      <c r="H100" s="71">
        <f t="shared" si="9"/>
        <v>8</v>
      </c>
    </row>
    <row r="101" spans="1:8" ht="18" customHeight="1" x14ac:dyDescent="0.3">
      <c r="A101" s="114" t="s">
        <v>81</v>
      </c>
      <c r="B101" s="124" t="s">
        <v>82</v>
      </c>
      <c r="C101" s="116" t="s">
        <v>15</v>
      </c>
      <c r="D101" s="117">
        <v>1</v>
      </c>
      <c r="E101" s="117">
        <v>4</v>
      </c>
      <c r="F101" s="117">
        <v>25</v>
      </c>
      <c r="G101" s="112">
        <f t="shared" si="8"/>
        <v>29</v>
      </c>
      <c r="H101" s="113">
        <f t="shared" si="9"/>
        <v>4</v>
      </c>
    </row>
    <row r="102" spans="1:8" ht="18" customHeight="1" thickBot="1" x14ac:dyDescent="0.35">
      <c r="A102" s="125"/>
      <c r="B102" s="126"/>
      <c r="C102" s="130" t="s">
        <v>113</v>
      </c>
      <c r="D102" s="133">
        <v>1</v>
      </c>
      <c r="E102" s="133">
        <v>0</v>
      </c>
      <c r="F102" s="133">
        <v>4</v>
      </c>
      <c r="G102" s="151">
        <f t="shared" si="8"/>
        <v>4</v>
      </c>
      <c r="H102" s="143">
        <f t="shared" ref="H102:H103" si="11">E102/D102</f>
        <v>0</v>
      </c>
    </row>
    <row r="103" spans="1:8" ht="18" customHeight="1" thickBot="1" x14ac:dyDescent="0.35">
      <c r="A103" s="114" t="s">
        <v>57</v>
      </c>
      <c r="B103" s="152" t="s">
        <v>58</v>
      </c>
      <c r="C103" s="116" t="s">
        <v>3</v>
      </c>
      <c r="D103" s="117">
        <v>1</v>
      </c>
      <c r="E103" s="117">
        <v>3</v>
      </c>
      <c r="F103" s="117">
        <v>14</v>
      </c>
      <c r="G103" s="112">
        <f t="shared" si="8"/>
        <v>17</v>
      </c>
      <c r="H103" s="113">
        <f t="shared" si="11"/>
        <v>3</v>
      </c>
    </row>
    <row r="104" spans="1:8" ht="18" customHeight="1" x14ac:dyDescent="0.3">
      <c r="A104" s="114" t="s">
        <v>59</v>
      </c>
      <c r="B104" s="124" t="s">
        <v>60</v>
      </c>
      <c r="C104" s="207" t="s">
        <v>4</v>
      </c>
      <c r="D104" s="209">
        <v>2</v>
      </c>
      <c r="E104" s="209">
        <v>12</v>
      </c>
      <c r="F104" s="209">
        <v>24</v>
      </c>
      <c r="G104" s="211">
        <f t="shared" si="8"/>
        <v>36</v>
      </c>
      <c r="H104" s="205">
        <f>E104/D104</f>
        <v>6</v>
      </c>
    </row>
    <row r="105" spans="1:8" ht="18" customHeight="1" x14ac:dyDescent="0.3">
      <c r="A105" s="125"/>
      <c r="B105" s="130" t="s">
        <v>143</v>
      </c>
      <c r="C105" s="208"/>
      <c r="D105" s="210"/>
      <c r="E105" s="210"/>
      <c r="F105" s="210"/>
      <c r="G105" s="212">
        <f t="shared" si="8"/>
        <v>0</v>
      </c>
      <c r="H105" s="206"/>
    </row>
    <row r="106" spans="1:8" ht="18" customHeight="1" x14ac:dyDescent="0.3">
      <c r="A106" s="125"/>
      <c r="B106" s="130" t="s">
        <v>144</v>
      </c>
      <c r="C106" s="184" t="s">
        <v>16</v>
      </c>
      <c r="D106" s="186">
        <v>1</v>
      </c>
      <c r="E106" s="186">
        <v>9</v>
      </c>
      <c r="F106" s="186">
        <v>31</v>
      </c>
      <c r="G106" s="190">
        <f t="shared" si="8"/>
        <v>40</v>
      </c>
      <c r="H106" s="188">
        <f>E106/D106</f>
        <v>9</v>
      </c>
    </row>
    <row r="107" spans="1:8" ht="18" customHeight="1" thickBot="1" x14ac:dyDescent="0.35">
      <c r="A107" s="118"/>
      <c r="B107" s="154" t="s">
        <v>145</v>
      </c>
      <c r="C107" s="185"/>
      <c r="D107" s="187"/>
      <c r="E107" s="187"/>
      <c r="F107" s="187"/>
      <c r="G107" s="191">
        <f t="shared" si="8"/>
        <v>0</v>
      </c>
      <c r="H107" s="189"/>
    </row>
    <row r="108" spans="1:8" ht="18" customHeight="1" x14ac:dyDescent="0.3">
      <c r="A108" s="68" t="s">
        <v>146</v>
      </c>
      <c r="B108" s="34" t="s">
        <v>147</v>
      </c>
      <c r="C108" s="41" t="s">
        <v>148</v>
      </c>
      <c r="D108" s="16">
        <v>1</v>
      </c>
      <c r="E108" s="16">
        <v>4</v>
      </c>
      <c r="F108" s="16" t="s">
        <v>169</v>
      </c>
      <c r="G108" s="44">
        <f>+E108</f>
        <v>4</v>
      </c>
      <c r="H108" s="73">
        <f t="shared" ref="H108:H113" si="12">E108/D108</f>
        <v>4</v>
      </c>
    </row>
    <row r="109" spans="1:8" ht="18" customHeight="1" x14ac:dyDescent="0.3">
      <c r="A109" s="68"/>
      <c r="B109" s="34"/>
      <c r="C109" s="38" t="s">
        <v>127</v>
      </c>
      <c r="D109" s="4">
        <v>1</v>
      </c>
      <c r="E109" s="4">
        <v>4</v>
      </c>
      <c r="F109" s="4" t="s">
        <v>169</v>
      </c>
      <c r="G109" s="45">
        <f>+E109</f>
        <v>4</v>
      </c>
      <c r="H109" s="71">
        <f t="shared" si="12"/>
        <v>4</v>
      </c>
    </row>
    <row r="110" spans="1:8" ht="18" customHeight="1" x14ac:dyDescent="0.3">
      <c r="A110" s="68"/>
      <c r="B110" s="34"/>
      <c r="C110" s="38" t="s">
        <v>149</v>
      </c>
      <c r="D110" s="4">
        <v>1</v>
      </c>
      <c r="E110" s="4">
        <v>8</v>
      </c>
      <c r="F110" s="4" t="s">
        <v>169</v>
      </c>
      <c r="G110" s="45">
        <f>+E110</f>
        <v>8</v>
      </c>
      <c r="H110" s="71">
        <f t="shared" si="12"/>
        <v>8</v>
      </c>
    </row>
    <row r="111" spans="1:8" ht="18" customHeight="1" thickBot="1" x14ac:dyDescent="0.35">
      <c r="A111" s="68"/>
      <c r="B111" s="34"/>
      <c r="C111" s="39" t="s">
        <v>150</v>
      </c>
      <c r="D111" s="2">
        <v>1</v>
      </c>
      <c r="E111" s="2">
        <v>1</v>
      </c>
      <c r="F111" s="2" t="s">
        <v>169</v>
      </c>
      <c r="G111" s="46">
        <f>+E111</f>
        <v>1</v>
      </c>
      <c r="H111" s="74">
        <f t="shared" si="12"/>
        <v>1</v>
      </c>
    </row>
    <row r="112" spans="1:8" ht="18" customHeight="1" x14ac:dyDescent="0.3">
      <c r="A112" s="114" t="s">
        <v>151</v>
      </c>
      <c r="B112" s="124" t="s">
        <v>83</v>
      </c>
      <c r="C112" s="116" t="s">
        <v>4</v>
      </c>
      <c r="D112" s="117">
        <v>1</v>
      </c>
      <c r="E112" s="117">
        <v>2</v>
      </c>
      <c r="F112" s="117">
        <v>17</v>
      </c>
      <c r="G112" s="112">
        <f t="shared" si="8"/>
        <v>19</v>
      </c>
      <c r="H112" s="113">
        <f t="shared" si="12"/>
        <v>2</v>
      </c>
    </row>
    <row r="113" spans="1:8" ht="18" customHeight="1" thickBot="1" x14ac:dyDescent="0.35">
      <c r="A113" s="125"/>
      <c r="B113" s="126"/>
      <c r="C113" s="130" t="s">
        <v>29</v>
      </c>
      <c r="D113" s="133">
        <v>1</v>
      </c>
      <c r="E113" s="133">
        <v>1</v>
      </c>
      <c r="F113" s="133">
        <v>6</v>
      </c>
      <c r="G113" s="131">
        <f t="shared" si="8"/>
        <v>7</v>
      </c>
      <c r="H113" s="137">
        <f t="shared" si="12"/>
        <v>1</v>
      </c>
    </row>
    <row r="114" spans="1:8" ht="18" customHeight="1" x14ac:dyDescent="0.3">
      <c r="A114" s="66" t="s">
        <v>152</v>
      </c>
      <c r="B114" s="35" t="s">
        <v>61</v>
      </c>
      <c r="C114" s="41" t="s">
        <v>3</v>
      </c>
      <c r="D114" s="16">
        <v>1</v>
      </c>
      <c r="E114" s="16">
        <v>9</v>
      </c>
      <c r="F114" s="16" t="s">
        <v>169</v>
      </c>
      <c r="G114" s="44">
        <f>+E114</f>
        <v>9</v>
      </c>
      <c r="H114" s="73">
        <f t="shared" si="9"/>
        <v>9</v>
      </c>
    </row>
    <row r="115" spans="1:8" ht="18" customHeight="1" thickBot="1" x14ac:dyDescent="0.35">
      <c r="A115" s="68"/>
      <c r="B115" s="36"/>
      <c r="C115" s="34" t="s">
        <v>4</v>
      </c>
      <c r="D115" s="15">
        <v>1</v>
      </c>
      <c r="E115" s="15">
        <v>7</v>
      </c>
      <c r="F115" s="15" t="s">
        <v>169</v>
      </c>
      <c r="G115" s="45">
        <f>+E115</f>
        <v>7</v>
      </c>
      <c r="H115" s="76">
        <f t="shared" si="9"/>
        <v>7</v>
      </c>
    </row>
    <row r="116" spans="1:8" ht="18" customHeight="1" thickBot="1" x14ac:dyDescent="0.35">
      <c r="A116" s="114" t="s">
        <v>153</v>
      </c>
      <c r="B116" s="152" t="s">
        <v>154</v>
      </c>
      <c r="C116" s="116" t="s">
        <v>4</v>
      </c>
      <c r="D116" s="117">
        <v>1</v>
      </c>
      <c r="E116" s="117">
        <v>3</v>
      </c>
      <c r="F116" s="117">
        <v>15</v>
      </c>
      <c r="G116" s="112">
        <f t="shared" si="8"/>
        <v>18</v>
      </c>
      <c r="H116" s="113">
        <f t="shared" si="9"/>
        <v>3</v>
      </c>
    </row>
    <row r="117" spans="1:8" ht="18" customHeight="1" thickBot="1" x14ac:dyDescent="0.35">
      <c r="A117" s="114" t="s">
        <v>155</v>
      </c>
      <c r="B117" s="152" t="s">
        <v>156</v>
      </c>
      <c r="C117" s="116" t="s">
        <v>12</v>
      </c>
      <c r="D117" s="117">
        <v>1</v>
      </c>
      <c r="E117" s="117">
        <v>11</v>
      </c>
      <c r="F117" s="117">
        <v>56</v>
      </c>
      <c r="G117" s="109">
        <f t="shared" si="8"/>
        <v>67</v>
      </c>
      <c r="H117" s="113">
        <f t="shared" ref="H117:H120" si="13">E117/D117</f>
        <v>11</v>
      </c>
    </row>
    <row r="118" spans="1:8" ht="18" customHeight="1" x14ac:dyDescent="0.3">
      <c r="A118" s="66" t="s">
        <v>157</v>
      </c>
      <c r="B118" s="57" t="s">
        <v>158</v>
      </c>
      <c r="C118" s="41" t="s">
        <v>148</v>
      </c>
      <c r="D118" s="16">
        <v>1</v>
      </c>
      <c r="E118" s="16">
        <v>4</v>
      </c>
      <c r="F118" s="16" t="s">
        <v>169</v>
      </c>
      <c r="G118" s="59">
        <f>+E118</f>
        <v>4</v>
      </c>
      <c r="H118" s="73">
        <f t="shared" si="13"/>
        <v>4</v>
      </c>
    </row>
    <row r="119" spans="1:8" ht="18" customHeight="1" x14ac:dyDescent="0.3">
      <c r="A119" s="68"/>
      <c r="B119" s="34"/>
      <c r="C119" s="38" t="s">
        <v>127</v>
      </c>
      <c r="D119" s="4">
        <v>2</v>
      </c>
      <c r="E119" s="4">
        <v>8</v>
      </c>
      <c r="F119" s="4" t="s">
        <v>169</v>
      </c>
      <c r="G119" s="45">
        <f>+E119</f>
        <v>8</v>
      </c>
      <c r="H119" s="71">
        <f t="shared" si="13"/>
        <v>4</v>
      </c>
    </row>
    <row r="120" spans="1:8" ht="18" customHeight="1" x14ac:dyDescent="0.3">
      <c r="A120" s="68"/>
      <c r="B120" s="34"/>
      <c r="C120" s="38" t="s">
        <v>112</v>
      </c>
      <c r="D120" s="4">
        <v>1</v>
      </c>
      <c r="E120" s="4">
        <v>4</v>
      </c>
      <c r="F120" s="4" t="s">
        <v>169</v>
      </c>
      <c r="G120" s="45">
        <f>+E120</f>
        <v>4</v>
      </c>
      <c r="H120" s="71">
        <f t="shared" si="13"/>
        <v>4</v>
      </c>
    </row>
    <row r="121" spans="1:8" ht="18" customHeight="1" thickBot="1" x14ac:dyDescent="0.35">
      <c r="A121" s="68"/>
      <c r="B121" s="34"/>
      <c r="C121" s="38" t="s">
        <v>121</v>
      </c>
      <c r="D121" s="4">
        <v>1</v>
      </c>
      <c r="E121" s="4">
        <v>5</v>
      </c>
      <c r="F121" s="4" t="s">
        <v>169</v>
      </c>
      <c r="G121" s="45">
        <f>+E121</f>
        <v>5</v>
      </c>
      <c r="H121" s="71">
        <f t="shared" si="9"/>
        <v>5</v>
      </c>
    </row>
    <row r="122" spans="1:8" ht="18" customHeight="1" thickBot="1" x14ac:dyDescent="0.35">
      <c r="A122" s="72" t="s">
        <v>159</v>
      </c>
      <c r="B122" s="1" t="s">
        <v>160</v>
      </c>
      <c r="C122" s="1" t="s">
        <v>10</v>
      </c>
      <c r="D122" s="3">
        <v>1</v>
      </c>
      <c r="E122" s="3">
        <v>3</v>
      </c>
      <c r="F122" s="3" t="s">
        <v>169</v>
      </c>
      <c r="G122" s="18">
        <f>+E122</f>
        <v>3</v>
      </c>
      <c r="H122" s="65">
        <f t="shared" ref="H122" si="14">E122/D122</f>
        <v>3</v>
      </c>
    </row>
    <row r="123" spans="1:8" ht="18" customHeight="1" thickBot="1" x14ac:dyDescent="0.35">
      <c r="A123" s="81" t="s">
        <v>31</v>
      </c>
      <c r="B123" s="43"/>
      <c r="C123" s="40"/>
      <c r="D123" s="5">
        <f>SUM(D8:D122)</f>
        <v>127</v>
      </c>
      <c r="E123" s="5">
        <f>SUM(E8:E122)</f>
        <v>693</v>
      </c>
      <c r="F123" s="5">
        <f>SUM(F8:F122)</f>
        <v>1557</v>
      </c>
      <c r="G123" s="6">
        <f>SUM(G8:G122)</f>
        <v>2250</v>
      </c>
      <c r="H123" s="160">
        <f>E123/D123</f>
        <v>5.4566929133858268</v>
      </c>
    </row>
    <row r="124" spans="1:8" ht="17.25" thickBot="1" x14ac:dyDescent="0.35"/>
    <row r="125" spans="1:8" ht="19.5" customHeight="1" thickBot="1" x14ac:dyDescent="0.35">
      <c r="A125" s="144"/>
      <c r="B125" s="182" t="s">
        <v>167</v>
      </c>
      <c r="C125" s="183"/>
      <c r="D125" s="183"/>
      <c r="E125" s="75"/>
    </row>
  </sheetData>
  <autoFilter ref="A7:H123" xr:uid="{3B96E7C4-7A40-45ED-8D59-0F9040BBACAE}"/>
  <mergeCells count="21">
    <mergeCell ref="H106:H107"/>
    <mergeCell ref="G106:G107"/>
    <mergeCell ref="A2:H2"/>
    <mergeCell ref="H6:H7"/>
    <mergeCell ref="A6:A7"/>
    <mergeCell ref="B6:B7"/>
    <mergeCell ref="C6:C7"/>
    <mergeCell ref="D6:D7"/>
    <mergeCell ref="E6:G6"/>
    <mergeCell ref="H104:H105"/>
    <mergeCell ref="C104:C105"/>
    <mergeCell ref="D104:D105"/>
    <mergeCell ref="E104:E105"/>
    <mergeCell ref="F104:F105"/>
    <mergeCell ref="G104:G105"/>
    <mergeCell ref="A5:G5"/>
    <mergeCell ref="B125:D125"/>
    <mergeCell ref="C106:C107"/>
    <mergeCell ref="D106:D107"/>
    <mergeCell ref="E106:E107"/>
    <mergeCell ref="F106:F10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rowBreaks count="2" manualBreakCount="2">
    <brk id="46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공립</vt:lpstr>
      <vt:lpstr>사립</vt:lpstr>
      <vt:lpstr>공립!Print_Area</vt:lpstr>
      <vt:lpstr>사립!Print_Area</vt:lpstr>
      <vt:lpstr>사립!Print_Titles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goa20</cp:lastModifiedBy>
  <cp:lastPrinted>2021-11-03T00:15:21Z</cp:lastPrinted>
  <dcterms:created xsi:type="dcterms:W3CDTF">2012-10-07T04:40:15Z</dcterms:created>
  <dcterms:modified xsi:type="dcterms:W3CDTF">2021-11-03T01:39:40Z</dcterms:modified>
</cp:coreProperties>
</file>